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0" yWindow="105" windowWidth="7140" windowHeight="6045" tabRatio="844" activeTab="3"/>
  </bookViews>
  <sheets>
    <sheet name="Kar Soils 2010" sheetId="20" r:id="rId1"/>
    <sheet name="Kar Soils 2012" sheetId="8" r:id="rId2"/>
    <sheet name="Kar Silts" sheetId="9" r:id="rId3"/>
    <sheet name="Kar Rocks" sheetId="21" r:id="rId4"/>
  </sheets>
  <calcPr calcId="145621" concurrentCalc="0"/>
</workbook>
</file>

<file path=xl/calcChain.xml><?xml version="1.0" encoding="utf-8"?>
<calcChain xmlns="http://schemas.openxmlformats.org/spreadsheetml/2006/main">
  <c r="G37" i="21" l="1"/>
  <c r="H37" i="21"/>
  <c r="I37" i="21"/>
  <c r="J37" i="21"/>
  <c r="K37" i="21"/>
  <c r="L37" i="21"/>
  <c r="M37" i="21"/>
  <c r="N37" i="21"/>
  <c r="O37" i="21"/>
  <c r="P37" i="21"/>
  <c r="Q37" i="21"/>
  <c r="R37" i="21"/>
  <c r="S37" i="21"/>
  <c r="T37" i="21"/>
  <c r="U37" i="21"/>
  <c r="V37" i="21"/>
  <c r="W37" i="21"/>
  <c r="X37" i="21"/>
  <c r="Y37" i="21"/>
  <c r="Z37" i="21"/>
  <c r="AA37" i="21"/>
  <c r="AB37" i="21"/>
  <c r="AC37" i="21"/>
  <c r="AD37" i="21"/>
  <c r="AE37" i="21"/>
  <c r="AF37" i="21"/>
  <c r="AG37" i="21"/>
  <c r="AH37" i="21"/>
  <c r="AI37" i="21"/>
  <c r="AJ37" i="21"/>
  <c r="AK37" i="21"/>
  <c r="AL37" i="21"/>
  <c r="AM37" i="21"/>
  <c r="AN37" i="21"/>
  <c r="AO37" i="21"/>
  <c r="AP37" i="21"/>
  <c r="AQ37" i="21"/>
  <c r="AR37" i="21"/>
  <c r="AS37" i="21"/>
  <c r="AT37" i="21"/>
  <c r="AU37" i="21"/>
  <c r="AV37" i="21"/>
  <c r="AW37" i="21"/>
  <c r="AX37" i="21"/>
  <c r="AY37" i="21"/>
  <c r="AZ37" i="21"/>
  <c r="BA37" i="21"/>
  <c r="BB37" i="21"/>
  <c r="BC37" i="21"/>
  <c r="BD37" i="21"/>
  <c r="BE37" i="21"/>
  <c r="G38" i="21"/>
  <c r="H38" i="21"/>
  <c r="I38" i="21"/>
  <c r="J38" i="21"/>
  <c r="K38" i="21"/>
  <c r="L38" i="21"/>
  <c r="M38" i="21"/>
  <c r="N38" i="21"/>
  <c r="O38" i="21"/>
  <c r="P38" i="21"/>
  <c r="Q38" i="21"/>
  <c r="R38" i="21"/>
  <c r="S38" i="21"/>
  <c r="T38" i="21"/>
  <c r="U38" i="21"/>
  <c r="V38" i="21"/>
  <c r="W38" i="21"/>
  <c r="X38" i="21"/>
  <c r="Y38" i="21"/>
  <c r="Z38" i="21"/>
  <c r="AA38" i="21"/>
  <c r="AB38" i="21"/>
  <c r="AC38" i="21"/>
  <c r="AD38" i="21"/>
  <c r="AE38" i="21"/>
  <c r="AF38" i="21"/>
  <c r="AG38" i="21"/>
  <c r="AH38" i="21"/>
  <c r="AI38" i="21"/>
  <c r="AJ38" i="21"/>
  <c r="AK38" i="21"/>
  <c r="AL38" i="21"/>
  <c r="AM38" i="21"/>
  <c r="AN38" i="21"/>
  <c r="AO38" i="21"/>
  <c r="AP38" i="21"/>
  <c r="AQ38" i="21"/>
  <c r="AR38" i="21"/>
  <c r="AS38" i="21"/>
  <c r="AT38" i="21"/>
  <c r="AU38" i="21"/>
  <c r="AV38" i="21"/>
  <c r="AW38" i="21"/>
  <c r="AX38" i="21"/>
  <c r="AY38" i="21"/>
  <c r="AZ38" i="21"/>
  <c r="BA38" i="21"/>
  <c r="BB38" i="21"/>
  <c r="BC38" i="21"/>
  <c r="BD38" i="21"/>
  <c r="BE38" i="21"/>
  <c r="G39" i="21"/>
  <c r="H39" i="21"/>
  <c r="I39" i="21"/>
  <c r="J39" i="21"/>
  <c r="K39" i="21"/>
  <c r="L39" i="21"/>
  <c r="M39" i="21"/>
  <c r="N39" i="21"/>
  <c r="O39" i="21"/>
  <c r="P39" i="21"/>
  <c r="Q39" i="21"/>
  <c r="R39" i="21"/>
  <c r="S39" i="21"/>
  <c r="T39" i="21"/>
  <c r="U39" i="21"/>
  <c r="V39" i="21"/>
  <c r="W39" i="21"/>
  <c r="X39" i="21"/>
  <c r="Y39" i="21"/>
  <c r="Z39" i="21"/>
  <c r="AA39" i="21"/>
  <c r="AB39" i="21"/>
  <c r="AC39" i="21"/>
  <c r="AD39" i="21"/>
  <c r="AE39" i="21"/>
  <c r="AF39" i="21"/>
  <c r="AG39" i="21"/>
  <c r="AH39" i="21"/>
  <c r="AI39" i="21"/>
  <c r="AJ39" i="21"/>
  <c r="AK39" i="21"/>
  <c r="AL39" i="21"/>
  <c r="AM39" i="21"/>
  <c r="AN39" i="21"/>
  <c r="AO39" i="21"/>
  <c r="AP39" i="21"/>
  <c r="AQ39" i="21"/>
  <c r="AR39" i="21"/>
  <c r="AS39" i="21"/>
  <c r="AT39" i="21"/>
  <c r="AU39" i="21"/>
  <c r="AV39" i="21"/>
  <c r="AW39" i="21"/>
  <c r="AX39" i="21"/>
  <c r="AY39" i="21"/>
  <c r="AZ39" i="21"/>
  <c r="BA39" i="21"/>
  <c r="BB39" i="21"/>
  <c r="BC39" i="21"/>
  <c r="BD39" i="21"/>
  <c r="BE39" i="21"/>
  <c r="G40" i="21"/>
  <c r="H40" i="21"/>
  <c r="I40" i="21"/>
  <c r="J40" i="21"/>
  <c r="K40" i="21"/>
  <c r="L40" i="21"/>
  <c r="M40" i="21"/>
  <c r="N40" i="21"/>
  <c r="O40" i="21"/>
  <c r="P40" i="21"/>
  <c r="Q40" i="21"/>
  <c r="R40" i="21"/>
  <c r="S40" i="21"/>
  <c r="T40" i="21"/>
  <c r="U40" i="21"/>
  <c r="V40" i="21"/>
  <c r="W40" i="21"/>
  <c r="X40" i="21"/>
  <c r="Y40" i="21"/>
  <c r="Z40" i="21"/>
  <c r="AA40" i="21"/>
  <c r="AB40" i="21"/>
  <c r="AC40" i="21"/>
  <c r="AD40" i="21"/>
  <c r="AE40" i="21"/>
  <c r="AF40" i="21"/>
  <c r="AG40" i="21"/>
  <c r="AH40" i="21"/>
  <c r="AI40" i="21"/>
  <c r="AJ40" i="21"/>
  <c r="AK40" i="21"/>
  <c r="AL40" i="21"/>
  <c r="AM40" i="21"/>
  <c r="AN40" i="21"/>
  <c r="AO40" i="21"/>
  <c r="AP40" i="21"/>
  <c r="AQ40" i="21"/>
  <c r="AR40" i="21"/>
  <c r="AS40" i="21"/>
  <c r="AT40" i="21"/>
  <c r="AU40" i="21"/>
  <c r="AV40" i="21"/>
  <c r="AW40" i="21"/>
  <c r="AX40" i="21"/>
  <c r="AY40" i="21"/>
  <c r="AZ40" i="21"/>
  <c r="BA40" i="21"/>
  <c r="BB40" i="21"/>
  <c r="BC40" i="21"/>
  <c r="BD40" i="21"/>
  <c r="BE40" i="21"/>
  <c r="F40" i="21"/>
  <c r="F39" i="21"/>
  <c r="F38" i="21"/>
  <c r="F37" i="21"/>
  <c r="F27" i="20"/>
  <c r="G27" i="20"/>
  <c r="H27" i="20"/>
  <c r="I27" i="20"/>
  <c r="J27" i="20"/>
  <c r="K27" i="20"/>
  <c r="L27" i="20"/>
  <c r="M27" i="20"/>
  <c r="N27" i="20"/>
  <c r="O27" i="20"/>
  <c r="P27" i="20"/>
  <c r="Q27" i="20"/>
  <c r="R27" i="20"/>
  <c r="S27" i="20"/>
  <c r="T27" i="20"/>
  <c r="U27" i="20"/>
  <c r="V27" i="20"/>
  <c r="W27" i="20"/>
  <c r="X27" i="20"/>
  <c r="Y27" i="20"/>
  <c r="Z27" i="20"/>
  <c r="AA27" i="20"/>
  <c r="AB27" i="20"/>
  <c r="AC27" i="20"/>
  <c r="AD27" i="20"/>
  <c r="AE27" i="20"/>
  <c r="AF27" i="20"/>
  <c r="AG27" i="20"/>
  <c r="AH27" i="20"/>
  <c r="AK27" i="20"/>
  <c r="AL27" i="20"/>
  <c r="AM27" i="20"/>
  <c r="AN27" i="20"/>
  <c r="AO27" i="20"/>
  <c r="AP27" i="20"/>
  <c r="AQ27" i="20"/>
  <c r="F28" i="20"/>
  <c r="G28" i="20"/>
  <c r="H28" i="20"/>
  <c r="I28" i="20"/>
  <c r="J28" i="20"/>
  <c r="K28" i="20"/>
  <c r="L28" i="20"/>
  <c r="M28" i="20"/>
  <c r="N28" i="20"/>
  <c r="O28" i="20"/>
  <c r="P28" i="20"/>
  <c r="Q28" i="20"/>
  <c r="R28" i="20"/>
  <c r="S28" i="20"/>
  <c r="T28" i="20"/>
  <c r="U28" i="20"/>
  <c r="V28" i="20"/>
  <c r="W28" i="20"/>
  <c r="X28" i="20"/>
  <c r="Y28" i="20"/>
  <c r="Z28" i="20"/>
  <c r="AA28" i="20"/>
  <c r="AB28" i="20"/>
  <c r="AC28" i="20"/>
  <c r="AD28" i="20"/>
  <c r="AE28" i="20"/>
  <c r="AF28" i="20"/>
  <c r="AG28" i="20"/>
  <c r="AH28" i="20"/>
  <c r="AK28" i="20"/>
  <c r="AL28" i="20"/>
  <c r="AM28" i="20"/>
  <c r="AN28" i="20"/>
  <c r="AO28" i="20"/>
  <c r="AP28" i="20"/>
  <c r="AQ28" i="20"/>
  <c r="F29" i="20"/>
  <c r="G29" i="20"/>
  <c r="H29" i="20"/>
  <c r="I29" i="20"/>
  <c r="J29" i="20"/>
  <c r="K29" i="20"/>
  <c r="L29" i="20"/>
  <c r="M29" i="20"/>
  <c r="N29" i="20"/>
  <c r="O29" i="20"/>
  <c r="P29" i="20"/>
  <c r="Q29" i="20"/>
  <c r="R29" i="20"/>
  <c r="S29" i="20"/>
  <c r="T29" i="20"/>
  <c r="U29" i="20"/>
  <c r="V29" i="20"/>
  <c r="W29" i="20"/>
  <c r="X29" i="20"/>
  <c r="Y29" i="20"/>
  <c r="Z29" i="20"/>
  <c r="AA29" i="20"/>
  <c r="AB29" i="20"/>
  <c r="AC29" i="20"/>
  <c r="AD29" i="20"/>
  <c r="AE29" i="20"/>
  <c r="AF29" i="20"/>
  <c r="AG29" i="20"/>
  <c r="AH29" i="20"/>
  <c r="AK29" i="20"/>
  <c r="AL29" i="20"/>
  <c r="AM29" i="20"/>
  <c r="AN29" i="20"/>
  <c r="AO29" i="20"/>
  <c r="AP29" i="20"/>
  <c r="AQ29" i="20"/>
  <c r="F30" i="20"/>
  <c r="G30" i="20"/>
  <c r="H30" i="20"/>
  <c r="I30" i="20"/>
  <c r="J30" i="20"/>
  <c r="K30" i="20"/>
  <c r="L30" i="20"/>
  <c r="M30" i="20"/>
  <c r="N30" i="20"/>
  <c r="O30" i="20"/>
  <c r="P30" i="20"/>
  <c r="Q30" i="20"/>
  <c r="R30" i="20"/>
  <c r="S30" i="20"/>
  <c r="T30" i="20"/>
  <c r="U30" i="20"/>
  <c r="V30" i="20"/>
  <c r="W30" i="20"/>
  <c r="X30" i="20"/>
  <c r="Y30" i="20"/>
  <c r="Z30" i="20"/>
  <c r="AA30" i="20"/>
  <c r="AB30" i="20"/>
  <c r="AC30" i="20"/>
  <c r="AD30" i="20"/>
  <c r="AE30" i="20"/>
  <c r="AF30" i="20"/>
  <c r="AG30" i="20"/>
  <c r="AH30" i="20"/>
  <c r="AK30" i="20"/>
  <c r="AL30" i="20"/>
  <c r="AM30" i="20"/>
  <c r="AN30" i="20"/>
  <c r="AO30" i="20"/>
  <c r="AP30" i="20"/>
  <c r="AQ30" i="20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AG11" i="9"/>
  <c r="AH11" i="9"/>
  <c r="AI11" i="9"/>
  <c r="AJ11" i="9"/>
  <c r="AK11" i="9"/>
  <c r="AL11" i="9"/>
  <c r="AM11" i="9"/>
  <c r="AN11" i="9"/>
  <c r="AO11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AG12" i="9"/>
  <c r="AH12" i="9"/>
  <c r="AI12" i="9"/>
  <c r="AJ12" i="9"/>
  <c r="AK12" i="9"/>
  <c r="AL12" i="9"/>
  <c r="AM12" i="9"/>
  <c r="AN12" i="9"/>
  <c r="AO12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AG13" i="9"/>
  <c r="AH13" i="9"/>
  <c r="AI13" i="9"/>
  <c r="AJ13" i="9"/>
  <c r="AK13" i="9"/>
  <c r="AL13" i="9"/>
  <c r="AM13" i="9"/>
  <c r="AN13" i="9"/>
  <c r="AO13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AG14" i="9"/>
  <c r="AH14" i="9"/>
  <c r="AI14" i="9"/>
  <c r="AJ14" i="9"/>
  <c r="AK14" i="9"/>
  <c r="AL14" i="9"/>
  <c r="AM14" i="9"/>
  <c r="AN14" i="9"/>
  <c r="AO14" i="9"/>
  <c r="F14" i="9"/>
  <c r="F13" i="9"/>
  <c r="F12" i="9"/>
  <c r="F11" i="9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A34" i="8"/>
  <c r="AB34" i="8"/>
  <c r="AC34" i="8"/>
  <c r="AD34" i="8"/>
  <c r="AE34" i="8"/>
  <c r="AF34" i="8"/>
  <c r="AG34" i="8"/>
  <c r="AH34" i="8"/>
  <c r="AI34" i="8"/>
  <c r="AJ34" i="8"/>
  <c r="AK34" i="8"/>
  <c r="AL34" i="8"/>
  <c r="AM34" i="8"/>
  <c r="AN34" i="8"/>
  <c r="AO34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Z35" i="8"/>
  <c r="AA35" i="8"/>
  <c r="AB35" i="8"/>
  <c r="AC35" i="8"/>
  <c r="AD35" i="8"/>
  <c r="AE35" i="8"/>
  <c r="AF35" i="8"/>
  <c r="AG35" i="8"/>
  <c r="AH35" i="8"/>
  <c r="AI35" i="8"/>
  <c r="AJ35" i="8"/>
  <c r="AK35" i="8"/>
  <c r="AL35" i="8"/>
  <c r="AM35" i="8"/>
  <c r="AN35" i="8"/>
  <c r="AO35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X36" i="8"/>
  <c r="Y36" i="8"/>
  <c r="Z36" i="8"/>
  <c r="AA36" i="8"/>
  <c r="AB36" i="8"/>
  <c r="AC36" i="8"/>
  <c r="AD36" i="8"/>
  <c r="AE36" i="8"/>
  <c r="AF36" i="8"/>
  <c r="AG36" i="8"/>
  <c r="AH36" i="8"/>
  <c r="AI36" i="8"/>
  <c r="AJ36" i="8"/>
  <c r="AK36" i="8"/>
  <c r="AL36" i="8"/>
  <c r="AM36" i="8"/>
  <c r="AN36" i="8"/>
  <c r="AO36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W37" i="8"/>
  <c r="X37" i="8"/>
  <c r="Y37" i="8"/>
  <c r="Z37" i="8"/>
  <c r="AA37" i="8"/>
  <c r="AB37" i="8"/>
  <c r="AC37" i="8"/>
  <c r="AD37" i="8"/>
  <c r="AE37" i="8"/>
  <c r="AF37" i="8"/>
  <c r="AG37" i="8"/>
  <c r="AH37" i="8"/>
  <c r="AI37" i="8"/>
  <c r="AJ37" i="8"/>
  <c r="AK37" i="8"/>
  <c r="AL37" i="8"/>
  <c r="AM37" i="8"/>
  <c r="AN37" i="8"/>
  <c r="AO37" i="8"/>
  <c r="F36" i="8"/>
  <c r="F37" i="8"/>
  <c r="F35" i="8"/>
  <c r="F34" i="8"/>
</calcChain>
</file>

<file path=xl/sharedStrings.xml><?xml version="1.0" encoding="utf-8"?>
<sst xmlns="http://schemas.openxmlformats.org/spreadsheetml/2006/main" count="379" uniqueCount="141">
  <si>
    <t>Analyte</t>
  </si>
  <si>
    <t>Mo</t>
  </si>
  <si>
    <t>Sample</t>
  </si>
  <si>
    <t>Property</t>
  </si>
  <si>
    <t>Soil</t>
  </si>
  <si>
    <t>Kar</t>
  </si>
  <si>
    <t>Cu_ppm</t>
  </si>
  <si>
    <t>Pb_ppm</t>
  </si>
  <si>
    <t>Zn_ppm</t>
  </si>
  <si>
    <t>Ag_ppm</t>
  </si>
  <si>
    <t>Ni_ppm</t>
  </si>
  <si>
    <t>Co_ppm</t>
  </si>
  <si>
    <t>Mn_ppm</t>
  </si>
  <si>
    <t>As_ppm</t>
  </si>
  <si>
    <t>Th_ppm</t>
  </si>
  <si>
    <t>Sr_ppm</t>
  </si>
  <si>
    <t>Cd_ppm</t>
  </si>
  <si>
    <t>Sb_ppm</t>
  </si>
  <si>
    <t>Bi_ppm</t>
  </si>
  <si>
    <t>V_ppm</t>
  </si>
  <si>
    <t>La_ppm</t>
  </si>
  <si>
    <t>Cr_ppm</t>
  </si>
  <si>
    <t>Ba_ppm</t>
  </si>
  <si>
    <t>B_ppm</t>
  </si>
  <si>
    <t>W_ppm</t>
  </si>
  <si>
    <t>Hg_ppm</t>
  </si>
  <si>
    <t>Sc_ppm</t>
  </si>
  <si>
    <t>Tl_ppm</t>
  </si>
  <si>
    <t>Ga_ppm</t>
  </si>
  <si>
    <t>Se_ppm</t>
  </si>
  <si>
    <t>Te_ppm</t>
  </si>
  <si>
    <t>S_%</t>
  </si>
  <si>
    <t>K_%</t>
  </si>
  <si>
    <t>Na_%</t>
  </si>
  <si>
    <t>Al_%</t>
  </si>
  <si>
    <t>Ti_%</t>
  </si>
  <si>
    <t>Mg_%</t>
  </si>
  <si>
    <t>P_%</t>
  </si>
  <si>
    <t>Ca_%</t>
  </si>
  <si>
    <t>Fe_%</t>
  </si>
  <si>
    <t>Au_ppb</t>
  </si>
  <si>
    <t>East NAD83/9</t>
  </si>
  <si>
    <t>North NAD83/9</t>
  </si>
  <si>
    <t>Silt</t>
  </si>
  <si>
    <t>Au</t>
  </si>
  <si>
    <t>Re</t>
  </si>
  <si>
    <t>Zr</t>
  </si>
  <si>
    <t>Type</t>
  </si>
  <si>
    <t>Max</t>
  </si>
  <si>
    <t>Rock</t>
  </si>
  <si>
    <t>EastNAD83Z9</t>
  </si>
  <si>
    <t>NorthNAD83Z9</t>
  </si>
  <si>
    <t>Mo_PPM</t>
  </si>
  <si>
    <t>Cu_PPM</t>
  </si>
  <si>
    <t>Pb_PPM</t>
  </si>
  <si>
    <t>Zn_PPM</t>
  </si>
  <si>
    <t>Ni_PPM</t>
  </si>
  <si>
    <t>Co_PPM</t>
  </si>
  <si>
    <t>Mn_PPM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</si>
  <si>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</si>
  <si>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</si>
  <si>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</si>
  <si>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</si>
  <si>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</si>
  <si>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</si>
  <si>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</si>
  <si>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</si>
  <si>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</si>
  <si>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La_PPM</t>
  </si>
  <si>
    <t>Cr_PPM</t>
  </si>
  <si>
    <t>Ba_PPM</t>
  </si>
  <si>
    <t>B_PPM</t>
  </si>
  <si>
    <t>W_PPM</t>
  </si>
  <si>
    <t>Sc_PPM</t>
  </si>
  <si>
    <t>Tl_PPM</t>
  </si>
  <si>
    <t>Hg_PPB</t>
  </si>
  <si>
    <t>Se_PPM</t>
  </si>
  <si>
    <t>Te_PPM</t>
  </si>
  <si>
    <t>Ga_PPM</t>
  </si>
  <si>
    <t>Be</t>
  </si>
  <si>
    <t>Ce</t>
  </si>
  <si>
    <t>Cs</t>
  </si>
  <si>
    <t>Ge</t>
  </si>
  <si>
    <t>Hf</t>
  </si>
  <si>
    <t>In</t>
  </si>
  <si>
    <t>Li</t>
  </si>
  <si>
    <t>Nb</t>
  </si>
  <si>
    <t>P</t>
  </si>
  <si>
    <t>Rb</t>
  </si>
  <si>
    <t>Sn</t>
  </si>
  <si>
    <t>Ta</t>
  </si>
  <si>
    <t>Y</t>
  </si>
  <si>
    <t>Ag_PPM</t>
  </si>
  <si>
    <t>K976872</t>
  </si>
  <si>
    <t>K976873</t>
  </si>
  <si>
    <t>K976875</t>
  </si>
  <si>
    <t>K976877</t>
  </si>
  <si>
    <t>K976878</t>
  </si>
  <si>
    <t>K976879</t>
  </si>
  <si>
    <t>K976880</t>
  </si>
  <si>
    <t>K976881</t>
  </si>
  <si>
    <t>K976882</t>
  </si>
  <si>
    <t>K976883</t>
  </si>
  <si>
    <t>CC81624</t>
  </si>
  <si>
    <t>CC81623</t>
  </si>
  <si>
    <t>CC81622</t>
  </si>
  <si>
    <t>CC81621</t>
  </si>
  <si>
    <t>CC81620</t>
  </si>
  <si>
    <t>CC81619</t>
  </si>
  <si>
    <t>CC81618</t>
  </si>
  <si>
    <t>CC81617</t>
  </si>
  <si>
    <t>CC81616</t>
  </si>
  <si>
    <t>CC81615</t>
  </si>
  <si>
    <t>CC81614</t>
  </si>
  <si>
    <t>CC81613</t>
  </si>
  <si>
    <t>CC81612</t>
  </si>
  <si>
    <t>CC81611</t>
  </si>
  <si>
    <t>CC81610</t>
  </si>
  <si>
    <t>CC81609</t>
  </si>
  <si>
    <t>CC81608</t>
  </si>
  <si>
    <t>CC81607</t>
  </si>
  <si>
    <t>CC81606</t>
  </si>
  <si>
    <t>CC81605</t>
  </si>
  <si>
    <t>CC81604</t>
  </si>
  <si>
    <t>CC81603</t>
  </si>
  <si>
    <t>CC81602</t>
  </si>
  <si>
    <t>CC81601</t>
  </si>
  <si>
    <t>U</t>
  </si>
  <si>
    <t>G285707</t>
  </si>
  <si>
    <t>G285662</t>
  </si>
  <si>
    <t>G285661</t>
  </si>
  <si>
    <t>G285660</t>
  </si>
  <si>
    <t>G285659</t>
  </si>
  <si>
    <t>G285658</t>
  </si>
  <si>
    <t>G285657</t>
  </si>
  <si>
    <t>G285656</t>
  </si>
  <si>
    <t>G285655</t>
  </si>
  <si>
    <t>G285654</t>
  </si>
  <si>
    <t>G285653</t>
  </si>
  <si>
    <t>G285652</t>
  </si>
  <si>
    <t>G285651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</si>
</sst>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Fill="1"/>
    <xf numFmtId="0" fontId="7" fillId="0" borderId="0" xfId="4" applyFont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center"/>
    </xf>
    <xf numFmtId="0" fontId="0" fillId="0" borderId="0" xfId="0" applyFont="1"/>
    <xf numFmtId="1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8" fillId="0" borderId="0" xfId="0" applyNumberFormat="1" applyFont="1"/>
    <xf numFmtId="0" fontId="0" fillId="0" borderId="4" xfId="0" applyBorder="1" applyAlignment="1">
      <alignment horizontal="center"/>
    </xf>
    <xf numFmtId="49" fontId="8" fillId="0" borderId="0" xfId="0" applyNumberFormat="1" applyFont="1"/>
    <xf numFmtId="164" fontId="8" fillId="0" borderId="0" xfId="0" applyNumberFormat="1" applyFont="1"/>
  </cellXfs>
  <cellStyles count="5">
    <cellStyle name="Followed Hyperlink" xfId="2" builtinId="9" hidden="1"/>
    <cellStyle name="Hyperlink" xfId="1" builtinId="8" hidden="1"/>
    <cellStyle name="Normal" xfId="0" builtinId="0"/>
    <cellStyle name="Normal 2" xfId="3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zoomScale="69" zoomScaleNormal="69" workbookViewId="0">
      <pane ySplit="1" topLeftCell="A2" activePane="bottomLeft" state="frozen"/>
      <selection activeCell="Q1" sqref="Q1"/>
      <selection pane="bottomLeft" activeCell="E40" sqref="E40"/>
    </sheetView>
  </sheetViews>
  <sheetFormatPr defaultRowHeight="15.75" x14ac:dyDescent="0.25"/>
  <sheetData>
    <row r="1" spans="1:43" s="1" customFormat="1" x14ac:dyDescent="0.25">
      <c r="A1" s="1" t="s">
        <v>2</v>
      </c>
      <c r="B1" s="1" t="s">
        <v>3</v>
      </c>
      <c r="C1" s="1" t="s">
        <v>41</v>
      </c>
      <c r="D1" s="1" t="s">
        <v>42</v>
      </c>
      <c r="E1" s="1" t="s">
        <v>0</v>
      </c>
      <c r="F1" s="1" t="s">
        <v>40</v>
      </c>
      <c r="G1" s="1" t="s">
        <v>9</v>
      </c>
      <c r="H1" s="1" t="s">
        <v>34</v>
      </c>
      <c r="I1" s="1" t="s">
        <v>13</v>
      </c>
      <c r="J1" s="1" t="s">
        <v>23</v>
      </c>
      <c r="K1" s="1" t="s">
        <v>22</v>
      </c>
      <c r="L1" s="1" t="s">
        <v>79</v>
      </c>
      <c r="M1" s="1" t="s">
        <v>18</v>
      </c>
      <c r="N1" s="1" t="s">
        <v>38</v>
      </c>
      <c r="O1" s="1" t="s">
        <v>16</v>
      </c>
      <c r="P1" s="1" t="s">
        <v>11</v>
      </c>
      <c r="Q1" s="1" t="s">
        <v>21</v>
      </c>
      <c r="R1" s="1" t="s">
        <v>6</v>
      </c>
      <c r="S1" s="1" t="s">
        <v>39</v>
      </c>
      <c r="T1" s="1" t="s">
        <v>28</v>
      </c>
      <c r="U1" s="1" t="s">
        <v>25</v>
      </c>
      <c r="V1" s="1" t="s">
        <v>32</v>
      </c>
      <c r="W1" s="1" t="s">
        <v>20</v>
      </c>
      <c r="X1" s="1" t="s">
        <v>36</v>
      </c>
      <c r="Y1" s="1" t="s">
        <v>12</v>
      </c>
      <c r="Z1" s="1" t="s">
        <v>1</v>
      </c>
      <c r="AA1" s="1" t="s">
        <v>33</v>
      </c>
      <c r="AB1" s="1" t="s">
        <v>10</v>
      </c>
      <c r="AC1" s="1" t="s">
        <v>37</v>
      </c>
      <c r="AD1" s="1" t="s">
        <v>7</v>
      </c>
      <c r="AE1" s="1" t="s">
        <v>17</v>
      </c>
      <c r="AF1" s="1" t="s">
        <v>15</v>
      </c>
      <c r="AG1" s="1" t="s">
        <v>31</v>
      </c>
      <c r="AH1" s="1" t="s">
        <v>26</v>
      </c>
      <c r="AI1" s="1" t="s">
        <v>29</v>
      </c>
      <c r="AJ1" s="1" t="s">
        <v>30</v>
      </c>
      <c r="AK1" s="1" t="s">
        <v>14</v>
      </c>
      <c r="AL1" s="1" t="s">
        <v>35</v>
      </c>
      <c r="AM1" s="1" t="s">
        <v>27</v>
      </c>
      <c r="AN1" s="1" t="s">
        <v>127</v>
      </c>
      <c r="AO1" s="1" t="s">
        <v>19</v>
      </c>
      <c r="AP1" s="1" t="s">
        <v>24</v>
      </c>
      <c r="AQ1" s="1" t="s">
        <v>8</v>
      </c>
    </row>
    <row r="2" spans="1:43" x14ac:dyDescent="0.25">
      <c r="A2" s="9" t="s">
        <v>126</v>
      </c>
      <c r="C2" s="9">
        <v>653449</v>
      </c>
      <c r="D2" s="9">
        <v>6713943</v>
      </c>
      <c r="F2">
        <v>0.5</v>
      </c>
      <c r="G2" s="7">
        <v>0.1</v>
      </c>
      <c r="H2" s="7">
        <v>0.37</v>
      </c>
      <c r="I2" s="7">
        <v>12</v>
      </c>
      <c r="J2" s="7">
        <v>5</v>
      </c>
      <c r="K2" s="7">
        <v>2020</v>
      </c>
      <c r="L2" s="7">
        <v>0.9</v>
      </c>
      <c r="M2" s="7">
        <v>1</v>
      </c>
      <c r="N2" s="7">
        <v>0.05</v>
      </c>
      <c r="O2" s="7">
        <v>0.25</v>
      </c>
      <c r="P2" s="7">
        <v>0.5</v>
      </c>
      <c r="Q2" s="7">
        <v>6</v>
      </c>
      <c r="R2" s="7">
        <v>3</v>
      </c>
      <c r="S2" s="7">
        <v>0.2</v>
      </c>
      <c r="T2" s="7">
        <v>5</v>
      </c>
      <c r="U2" s="7">
        <v>1</v>
      </c>
      <c r="V2" s="7">
        <v>0.05</v>
      </c>
      <c r="W2" s="7">
        <v>20</v>
      </c>
      <c r="X2" s="7">
        <v>0.01</v>
      </c>
      <c r="Y2" s="7">
        <v>7</v>
      </c>
      <c r="Z2" s="7">
        <v>0.5</v>
      </c>
      <c r="AA2" s="7">
        <v>5.0000000000000001E-3</v>
      </c>
      <c r="AB2" s="7">
        <v>0.5</v>
      </c>
      <c r="AC2" s="7">
        <v>1890</v>
      </c>
      <c r="AD2" s="7">
        <v>63</v>
      </c>
      <c r="AE2" s="7">
        <v>1</v>
      </c>
      <c r="AF2" s="7">
        <v>719</v>
      </c>
      <c r="AG2" s="7">
        <v>5.0000000000000001E-3</v>
      </c>
      <c r="AH2" s="7">
        <v>5</v>
      </c>
      <c r="AI2" s="8"/>
      <c r="AJ2" s="8"/>
      <c r="AK2" s="7">
        <v>10</v>
      </c>
      <c r="AL2" s="7">
        <v>5.0000000000000001E-3</v>
      </c>
      <c r="AM2" s="7">
        <v>5</v>
      </c>
      <c r="AN2" s="7">
        <v>5</v>
      </c>
      <c r="AO2" s="7">
        <v>16</v>
      </c>
      <c r="AP2" s="7">
        <v>5</v>
      </c>
      <c r="AQ2" s="7">
        <v>1</v>
      </c>
    </row>
    <row r="3" spans="1:43" x14ac:dyDescent="0.25">
      <c r="A3" s="9" t="s">
        <v>125</v>
      </c>
      <c r="C3" s="9">
        <v>653402</v>
      </c>
      <c r="D3" s="9">
        <v>6713915</v>
      </c>
      <c r="F3">
        <v>0.5</v>
      </c>
      <c r="G3" s="7">
        <v>0.1</v>
      </c>
      <c r="H3" s="7">
        <v>1.17</v>
      </c>
      <c r="I3" s="7">
        <v>12</v>
      </c>
      <c r="J3" s="7">
        <v>5</v>
      </c>
      <c r="K3" s="7">
        <v>190</v>
      </c>
      <c r="L3" s="7">
        <v>0.6</v>
      </c>
      <c r="M3" s="7">
        <v>1</v>
      </c>
      <c r="N3" s="7">
        <v>0.04</v>
      </c>
      <c r="O3" s="7">
        <v>0.25</v>
      </c>
      <c r="P3" s="7">
        <v>6</v>
      </c>
      <c r="Q3" s="7">
        <v>21</v>
      </c>
      <c r="R3" s="7">
        <v>11</v>
      </c>
      <c r="S3" s="7">
        <v>1.97</v>
      </c>
      <c r="T3" s="7">
        <v>5</v>
      </c>
      <c r="U3" s="7">
        <v>0.5</v>
      </c>
      <c r="V3" s="7">
        <v>7.0000000000000007E-2</v>
      </c>
      <c r="W3" s="7">
        <v>10</v>
      </c>
      <c r="X3" s="7">
        <v>0.27</v>
      </c>
      <c r="Y3" s="7">
        <v>128</v>
      </c>
      <c r="Z3" s="7">
        <v>1</v>
      </c>
      <c r="AA3" s="7">
        <v>0.01</v>
      </c>
      <c r="AB3" s="7">
        <v>21</v>
      </c>
      <c r="AC3" s="7">
        <v>210</v>
      </c>
      <c r="AD3" s="7">
        <v>22</v>
      </c>
      <c r="AE3" s="7">
        <v>1</v>
      </c>
      <c r="AF3" s="7">
        <v>25</v>
      </c>
      <c r="AG3" s="7">
        <v>5.0000000000000001E-3</v>
      </c>
      <c r="AH3" s="7">
        <v>2</v>
      </c>
      <c r="AI3" s="8"/>
      <c r="AJ3" s="8"/>
      <c r="AK3" s="7">
        <v>10</v>
      </c>
      <c r="AL3" s="7">
        <v>0.01</v>
      </c>
      <c r="AM3" s="7">
        <v>5</v>
      </c>
      <c r="AN3" s="7">
        <v>5</v>
      </c>
      <c r="AO3" s="7">
        <v>45</v>
      </c>
      <c r="AP3" s="7">
        <v>5</v>
      </c>
      <c r="AQ3" s="7">
        <v>86</v>
      </c>
    </row>
    <row r="4" spans="1:43" x14ac:dyDescent="0.25">
      <c r="A4" s="9" t="s">
        <v>124</v>
      </c>
      <c r="C4" s="9">
        <v>653446</v>
      </c>
      <c r="D4" s="9">
        <v>6713996</v>
      </c>
      <c r="F4">
        <v>0.5</v>
      </c>
      <c r="G4" s="7">
        <v>0.1</v>
      </c>
      <c r="H4" s="7">
        <v>0.43</v>
      </c>
      <c r="I4" s="7">
        <v>8</v>
      </c>
      <c r="J4" s="7">
        <v>5</v>
      </c>
      <c r="K4" s="7">
        <v>280</v>
      </c>
      <c r="L4" s="7">
        <v>0.5</v>
      </c>
      <c r="M4" s="7">
        <v>1</v>
      </c>
      <c r="N4" s="7">
        <v>6.61</v>
      </c>
      <c r="O4" s="7">
        <v>0.9</v>
      </c>
      <c r="P4" s="7">
        <v>5</v>
      </c>
      <c r="Q4" s="7">
        <v>10</v>
      </c>
      <c r="R4" s="7">
        <v>13</v>
      </c>
      <c r="S4" s="7">
        <v>0.99</v>
      </c>
      <c r="T4" s="7">
        <v>5</v>
      </c>
      <c r="U4" s="7">
        <v>0.5</v>
      </c>
      <c r="V4" s="7">
        <v>0.04</v>
      </c>
      <c r="W4" s="7">
        <v>10</v>
      </c>
      <c r="X4" s="7">
        <v>3.39</v>
      </c>
      <c r="Y4" s="7">
        <v>145</v>
      </c>
      <c r="Z4" s="7">
        <v>2</v>
      </c>
      <c r="AA4" s="7">
        <v>0.01</v>
      </c>
      <c r="AB4" s="7">
        <v>21</v>
      </c>
      <c r="AC4" s="7">
        <v>930</v>
      </c>
      <c r="AD4" s="7">
        <v>14</v>
      </c>
      <c r="AE4" s="7">
        <v>4</v>
      </c>
      <c r="AF4" s="7">
        <v>155</v>
      </c>
      <c r="AG4" s="7">
        <v>0.01</v>
      </c>
      <c r="AH4" s="7">
        <v>3</v>
      </c>
      <c r="AI4" s="8"/>
      <c r="AJ4" s="8"/>
      <c r="AK4" s="7">
        <v>10</v>
      </c>
      <c r="AL4" s="7">
        <v>5.0000000000000001E-3</v>
      </c>
      <c r="AM4" s="7">
        <v>5</v>
      </c>
      <c r="AN4" s="7">
        <v>5</v>
      </c>
      <c r="AO4" s="7">
        <v>31</v>
      </c>
      <c r="AP4" s="7">
        <v>5</v>
      </c>
      <c r="AQ4" s="7">
        <v>95</v>
      </c>
    </row>
    <row r="5" spans="1:43" x14ac:dyDescent="0.25">
      <c r="A5" s="9" t="s">
        <v>123</v>
      </c>
      <c r="C5" s="9">
        <v>653457</v>
      </c>
      <c r="D5" s="9">
        <v>6714014</v>
      </c>
      <c r="F5">
        <v>0.5</v>
      </c>
      <c r="G5" s="7">
        <v>0.2</v>
      </c>
      <c r="H5" s="7">
        <v>0.78</v>
      </c>
      <c r="I5" s="7">
        <v>31</v>
      </c>
      <c r="J5" s="7">
        <v>5</v>
      </c>
      <c r="K5" s="7">
        <v>210</v>
      </c>
      <c r="L5" s="7">
        <v>2.6</v>
      </c>
      <c r="M5" s="7">
        <v>1</v>
      </c>
      <c r="N5" s="7">
        <v>0.06</v>
      </c>
      <c r="O5" s="7">
        <v>0.25</v>
      </c>
      <c r="P5" s="7">
        <v>10</v>
      </c>
      <c r="Q5" s="7">
        <v>6</v>
      </c>
      <c r="R5" s="7">
        <v>6</v>
      </c>
      <c r="S5" s="7">
        <v>6.77</v>
      </c>
      <c r="T5" s="7">
        <v>5</v>
      </c>
      <c r="U5" s="7">
        <v>0.5</v>
      </c>
      <c r="V5" s="7">
        <v>0.02</v>
      </c>
      <c r="W5" s="7">
        <v>20</v>
      </c>
      <c r="X5" s="7">
        <v>0.02</v>
      </c>
      <c r="Y5" s="7">
        <v>878</v>
      </c>
      <c r="Z5" s="7">
        <v>0.5</v>
      </c>
      <c r="AA5" s="7">
        <v>5.0000000000000001E-3</v>
      </c>
      <c r="AB5" s="7">
        <v>16</v>
      </c>
      <c r="AC5" s="7">
        <v>890</v>
      </c>
      <c r="AD5" s="7">
        <v>37</v>
      </c>
      <c r="AE5" s="7">
        <v>1</v>
      </c>
      <c r="AF5" s="7">
        <v>95</v>
      </c>
      <c r="AG5" s="7">
        <v>5.0000000000000001E-3</v>
      </c>
      <c r="AH5" s="7">
        <v>3</v>
      </c>
      <c r="AI5" s="8"/>
      <c r="AJ5" s="8"/>
      <c r="AK5" s="7">
        <v>10</v>
      </c>
      <c r="AL5" s="7">
        <v>0.01</v>
      </c>
      <c r="AM5" s="7">
        <v>5</v>
      </c>
      <c r="AN5" s="7">
        <v>5</v>
      </c>
      <c r="AO5" s="7">
        <v>22</v>
      </c>
      <c r="AP5" s="7">
        <v>5</v>
      </c>
      <c r="AQ5" s="7">
        <v>63</v>
      </c>
    </row>
    <row r="6" spans="1:43" x14ac:dyDescent="0.25">
      <c r="A6" s="9" t="s">
        <v>122</v>
      </c>
      <c r="C6" s="9">
        <v>653464</v>
      </c>
      <c r="D6" s="9">
        <v>6714036</v>
      </c>
      <c r="F6">
        <v>0.5</v>
      </c>
      <c r="G6" s="7">
        <v>0.1</v>
      </c>
      <c r="H6" s="7">
        <v>0.22</v>
      </c>
      <c r="I6" s="7">
        <v>26</v>
      </c>
      <c r="J6" s="7">
        <v>5</v>
      </c>
      <c r="K6" s="7">
        <v>50</v>
      </c>
      <c r="L6" s="7">
        <v>0.9</v>
      </c>
      <c r="M6" s="7">
        <v>1</v>
      </c>
      <c r="N6" s="7">
        <v>0.06</v>
      </c>
      <c r="O6" s="7">
        <v>0.25</v>
      </c>
      <c r="P6" s="7">
        <v>1</v>
      </c>
      <c r="Q6" s="7">
        <v>7</v>
      </c>
      <c r="R6" s="7">
        <v>17</v>
      </c>
      <c r="S6" s="7">
        <v>0.85</v>
      </c>
      <c r="T6" s="7">
        <v>5</v>
      </c>
      <c r="U6" s="7">
        <v>0.5</v>
      </c>
      <c r="V6" s="7">
        <v>0.03</v>
      </c>
      <c r="W6" s="7">
        <v>20</v>
      </c>
      <c r="X6" s="7">
        <v>0.02</v>
      </c>
      <c r="Y6" s="7">
        <v>35</v>
      </c>
      <c r="Z6" s="7">
        <v>0.5</v>
      </c>
      <c r="AA6" s="7">
        <v>5.0000000000000001E-3</v>
      </c>
      <c r="AB6" s="7">
        <v>3</v>
      </c>
      <c r="AC6" s="7">
        <v>260</v>
      </c>
      <c r="AD6" s="7">
        <v>26</v>
      </c>
      <c r="AE6" s="7">
        <v>1</v>
      </c>
      <c r="AF6" s="7">
        <v>31</v>
      </c>
      <c r="AG6" s="7">
        <v>5.0000000000000001E-3</v>
      </c>
      <c r="AH6" s="7">
        <v>6</v>
      </c>
      <c r="AI6" s="8"/>
      <c r="AJ6" s="8"/>
      <c r="AK6" s="7">
        <v>10</v>
      </c>
      <c r="AL6" s="7">
        <v>0.01</v>
      </c>
      <c r="AM6" s="7">
        <v>5</v>
      </c>
      <c r="AN6" s="7">
        <v>5</v>
      </c>
      <c r="AO6" s="7">
        <v>30</v>
      </c>
      <c r="AP6" s="7">
        <v>5</v>
      </c>
      <c r="AQ6" s="7">
        <v>10</v>
      </c>
    </row>
    <row r="7" spans="1:43" x14ac:dyDescent="0.25">
      <c r="A7" s="9" t="s">
        <v>121</v>
      </c>
      <c r="C7" s="9">
        <v>653493</v>
      </c>
      <c r="D7" s="9">
        <v>6714062</v>
      </c>
      <c r="F7">
        <v>0.5</v>
      </c>
      <c r="G7" s="7">
        <v>0.4</v>
      </c>
      <c r="H7" s="7">
        <v>1.2</v>
      </c>
      <c r="I7" s="7">
        <v>24</v>
      </c>
      <c r="J7" s="7">
        <v>5</v>
      </c>
      <c r="K7" s="7">
        <v>460</v>
      </c>
      <c r="L7" s="7">
        <v>1.1000000000000001</v>
      </c>
      <c r="M7" s="7">
        <v>1</v>
      </c>
      <c r="N7" s="7">
        <v>1.69</v>
      </c>
      <c r="O7" s="7">
        <v>1.4</v>
      </c>
      <c r="P7" s="7">
        <v>13</v>
      </c>
      <c r="Q7" s="7">
        <v>30</v>
      </c>
      <c r="R7" s="7">
        <v>22</v>
      </c>
      <c r="S7" s="7">
        <v>2.93</v>
      </c>
      <c r="T7" s="7">
        <v>5</v>
      </c>
      <c r="U7" s="7">
        <v>0.5</v>
      </c>
      <c r="V7" s="7">
        <v>0.09</v>
      </c>
      <c r="W7" s="7">
        <v>20</v>
      </c>
      <c r="X7" s="7">
        <v>0.74</v>
      </c>
      <c r="Y7" s="7">
        <v>381</v>
      </c>
      <c r="Z7" s="7">
        <v>4</v>
      </c>
      <c r="AA7" s="7">
        <v>0.01</v>
      </c>
      <c r="AB7" s="7">
        <v>54</v>
      </c>
      <c r="AC7" s="7">
        <v>530</v>
      </c>
      <c r="AD7" s="7">
        <v>29</v>
      </c>
      <c r="AE7" s="7">
        <v>1</v>
      </c>
      <c r="AF7" s="7">
        <v>32</v>
      </c>
      <c r="AG7" s="7">
        <v>0.02</v>
      </c>
      <c r="AH7" s="7">
        <v>6</v>
      </c>
      <c r="AI7" s="8"/>
      <c r="AJ7" s="8"/>
      <c r="AK7" s="7">
        <v>10</v>
      </c>
      <c r="AL7" s="7">
        <v>0.01</v>
      </c>
      <c r="AM7" s="7">
        <v>5</v>
      </c>
      <c r="AN7" s="7">
        <v>5</v>
      </c>
      <c r="AO7" s="7">
        <v>87</v>
      </c>
      <c r="AP7" s="7">
        <v>5</v>
      </c>
      <c r="AQ7" s="7">
        <v>201</v>
      </c>
    </row>
    <row r="8" spans="1:43" x14ac:dyDescent="0.25">
      <c r="A8" s="9" t="s">
        <v>120</v>
      </c>
      <c r="C8" s="9">
        <v>653538</v>
      </c>
      <c r="D8" s="9">
        <v>6714099</v>
      </c>
      <c r="F8">
        <v>0.5</v>
      </c>
      <c r="G8" s="7">
        <v>0.1</v>
      </c>
      <c r="H8" s="7">
        <v>0.83</v>
      </c>
      <c r="I8" s="7">
        <v>29</v>
      </c>
      <c r="J8" s="7">
        <v>5</v>
      </c>
      <c r="K8" s="7">
        <v>260</v>
      </c>
      <c r="L8" s="7">
        <v>0.6</v>
      </c>
      <c r="M8" s="7">
        <v>1</v>
      </c>
      <c r="N8" s="7">
        <v>0.19</v>
      </c>
      <c r="O8" s="7">
        <v>0.25</v>
      </c>
      <c r="P8" s="7">
        <v>6</v>
      </c>
      <c r="Q8" s="7">
        <v>21</v>
      </c>
      <c r="R8" s="7">
        <v>12</v>
      </c>
      <c r="S8" s="7">
        <v>1.48</v>
      </c>
      <c r="T8" s="7">
        <v>5</v>
      </c>
      <c r="U8" s="7">
        <v>1</v>
      </c>
      <c r="V8" s="7">
        <v>0.05</v>
      </c>
      <c r="W8" s="7">
        <v>20</v>
      </c>
      <c r="X8" s="7">
        <v>0.11</v>
      </c>
      <c r="Y8" s="7">
        <v>202</v>
      </c>
      <c r="Z8" s="7">
        <v>0.5</v>
      </c>
      <c r="AA8" s="7">
        <v>5.0000000000000001E-3</v>
      </c>
      <c r="AB8" s="7">
        <v>17</v>
      </c>
      <c r="AC8" s="7">
        <v>510</v>
      </c>
      <c r="AD8" s="7">
        <v>15</v>
      </c>
      <c r="AE8" s="7">
        <v>1</v>
      </c>
      <c r="AF8" s="7">
        <v>113</v>
      </c>
      <c r="AG8" s="7">
        <v>5.0000000000000001E-3</v>
      </c>
      <c r="AH8" s="7">
        <v>4</v>
      </c>
      <c r="AI8" s="8"/>
      <c r="AJ8" s="8"/>
      <c r="AK8" s="7">
        <v>10</v>
      </c>
      <c r="AL8" s="7">
        <v>0.02</v>
      </c>
      <c r="AM8" s="7">
        <v>5</v>
      </c>
      <c r="AN8" s="7">
        <v>5</v>
      </c>
      <c r="AO8" s="7">
        <v>35</v>
      </c>
      <c r="AP8" s="7">
        <v>5</v>
      </c>
      <c r="AQ8" s="7">
        <v>31</v>
      </c>
    </row>
    <row r="9" spans="1:43" x14ac:dyDescent="0.25">
      <c r="A9" s="9" t="s">
        <v>119</v>
      </c>
      <c r="C9" s="9">
        <v>653552</v>
      </c>
      <c r="D9" s="9">
        <v>6714058</v>
      </c>
      <c r="F9">
        <v>0.5</v>
      </c>
      <c r="G9" s="7">
        <v>0.1</v>
      </c>
      <c r="H9" s="7">
        <v>0.61</v>
      </c>
      <c r="I9" s="7">
        <v>21</v>
      </c>
      <c r="J9" s="7">
        <v>5</v>
      </c>
      <c r="K9" s="7">
        <v>140</v>
      </c>
      <c r="L9" s="7">
        <v>0.25</v>
      </c>
      <c r="M9" s="7">
        <v>1</v>
      </c>
      <c r="N9" s="7">
        <v>0.04</v>
      </c>
      <c r="O9" s="7">
        <v>2.4</v>
      </c>
      <c r="P9" s="7">
        <v>5</v>
      </c>
      <c r="Q9" s="7">
        <v>11</v>
      </c>
      <c r="R9" s="7">
        <v>2</v>
      </c>
      <c r="S9" s="7">
        <v>1.84</v>
      </c>
      <c r="T9" s="7">
        <v>5</v>
      </c>
      <c r="U9" s="7">
        <v>0.5</v>
      </c>
      <c r="V9" s="7">
        <v>0.03</v>
      </c>
      <c r="W9" s="7">
        <v>10</v>
      </c>
      <c r="X9" s="7">
        <v>0.09</v>
      </c>
      <c r="Y9" s="7">
        <v>806</v>
      </c>
      <c r="Z9" s="7">
        <v>1</v>
      </c>
      <c r="AA9" s="7">
        <v>5.0000000000000001E-3</v>
      </c>
      <c r="AB9" s="7">
        <v>7</v>
      </c>
      <c r="AC9" s="7">
        <v>400</v>
      </c>
      <c r="AD9" s="7">
        <v>13</v>
      </c>
      <c r="AE9" s="7">
        <v>1</v>
      </c>
      <c r="AF9" s="7">
        <v>12</v>
      </c>
      <c r="AG9" s="7">
        <v>5.0000000000000001E-3</v>
      </c>
      <c r="AH9" s="7">
        <v>1</v>
      </c>
      <c r="AI9" s="8"/>
      <c r="AJ9" s="8"/>
      <c r="AK9" s="7">
        <v>10</v>
      </c>
      <c r="AL9" s="7">
        <v>0.01</v>
      </c>
      <c r="AM9" s="7">
        <v>5</v>
      </c>
      <c r="AN9" s="7">
        <v>5</v>
      </c>
      <c r="AO9" s="7">
        <v>33</v>
      </c>
      <c r="AP9" s="7">
        <v>5</v>
      </c>
      <c r="AQ9" s="7">
        <v>147</v>
      </c>
    </row>
    <row r="10" spans="1:43" x14ac:dyDescent="0.25">
      <c r="A10" s="9" t="s">
        <v>118</v>
      </c>
      <c r="C10" s="9">
        <v>653527</v>
      </c>
      <c r="D10" s="9">
        <v>6714012</v>
      </c>
      <c r="F10">
        <v>0.5</v>
      </c>
      <c r="G10" s="7">
        <v>0.1</v>
      </c>
      <c r="H10" s="7">
        <v>1.4</v>
      </c>
      <c r="I10" s="7">
        <v>13</v>
      </c>
      <c r="J10" s="7">
        <v>5</v>
      </c>
      <c r="K10" s="7">
        <v>200</v>
      </c>
      <c r="L10" s="7">
        <v>0.7</v>
      </c>
      <c r="M10" s="7">
        <v>1</v>
      </c>
      <c r="N10" s="7">
        <v>0.1</v>
      </c>
      <c r="O10" s="7">
        <v>0.5</v>
      </c>
      <c r="P10" s="7">
        <v>9</v>
      </c>
      <c r="Q10" s="7">
        <v>25</v>
      </c>
      <c r="R10" s="7">
        <v>10</v>
      </c>
      <c r="S10" s="7">
        <v>2.44</v>
      </c>
      <c r="T10" s="7">
        <v>5</v>
      </c>
      <c r="U10" s="7">
        <v>0.5</v>
      </c>
      <c r="V10" s="7">
        <v>7.0000000000000007E-2</v>
      </c>
      <c r="W10" s="7">
        <v>10</v>
      </c>
      <c r="X10" s="7">
        <v>0.38</v>
      </c>
      <c r="Y10" s="7">
        <v>260</v>
      </c>
      <c r="Z10" s="7">
        <v>1</v>
      </c>
      <c r="AA10" s="7">
        <v>0.01</v>
      </c>
      <c r="AB10" s="7">
        <v>25</v>
      </c>
      <c r="AC10" s="7">
        <v>320</v>
      </c>
      <c r="AD10" s="7">
        <v>24</v>
      </c>
      <c r="AE10" s="7">
        <v>3</v>
      </c>
      <c r="AF10" s="7">
        <v>16</v>
      </c>
      <c r="AG10" s="7">
        <v>5.0000000000000001E-3</v>
      </c>
      <c r="AH10" s="7">
        <v>2</v>
      </c>
      <c r="AI10" s="8"/>
      <c r="AJ10" s="8"/>
      <c r="AK10" s="7">
        <v>10</v>
      </c>
      <c r="AL10" s="7">
        <v>0.02</v>
      </c>
      <c r="AM10" s="7">
        <v>5</v>
      </c>
      <c r="AN10" s="7">
        <v>5</v>
      </c>
      <c r="AO10" s="7">
        <v>50</v>
      </c>
      <c r="AP10" s="7">
        <v>5</v>
      </c>
      <c r="AQ10" s="7">
        <v>181</v>
      </c>
    </row>
    <row r="11" spans="1:43" x14ac:dyDescent="0.25">
      <c r="A11" s="9" t="s">
        <v>117</v>
      </c>
      <c r="C11" s="9">
        <v>653507</v>
      </c>
      <c r="D11" s="9">
        <v>6713965</v>
      </c>
      <c r="F11">
        <v>0.5</v>
      </c>
      <c r="G11" s="7">
        <v>0.1</v>
      </c>
      <c r="H11" s="7">
        <v>1.61</v>
      </c>
      <c r="I11" s="7">
        <v>15</v>
      </c>
      <c r="J11" s="7">
        <v>5</v>
      </c>
      <c r="K11" s="7">
        <v>220</v>
      </c>
      <c r="L11" s="7">
        <v>0.8</v>
      </c>
      <c r="M11" s="7">
        <v>1</v>
      </c>
      <c r="N11" s="7">
        <v>0.19</v>
      </c>
      <c r="O11" s="7">
        <v>0.25</v>
      </c>
      <c r="P11" s="7">
        <v>11</v>
      </c>
      <c r="Q11" s="7">
        <v>32</v>
      </c>
      <c r="R11" s="7">
        <v>18</v>
      </c>
      <c r="S11" s="7">
        <v>2.94</v>
      </c>
      <c r="T11" s="7">
        <v>5</v>
      </c>
      <c r="U11" s="7">
        <v>0.5</v>
      </c>
      <c r="V11" s="7">
        <v>0.1</v>
      </c>
      <c r="W11" s="7">
        <v>20</v>
      </c>
      <c r="X11" s="7">
        <v>0.48</v>
      </c>
      <c r="Y11" s="7">
        <v>330</v>
      </c>
      <c r="Z11" s="7">
        <v>2</v>
      </c>
      <c r="AA11" s="7">
        <v>5.0000000000000001E-3</v>
      </c>
      <c r="AB11" s="7">
        <v>39</v>
      </c>
      <c r="AC11" s="7">
        <v>300</v>
      </c>
      <c r="AD11" s="7">
        <v>27</v>
      </c>
      <c r="AE11" s="7">
        <v>1</v>
      </c>
      <c r="AF11" s="7">
        <v>16</v>
      </c>
      <c r="AG11" s="7">
        <v>5.0000000000000001E-3</v>
      </c>
      <c r="AH11" s="7">
        <v>3</v>
      </c>
      <c r="AI11" s="8"/>
      <c r="AJ11" s="8"/>
      <c r="AK11" s="7">
        <v>10</v>
      </c>
      <c r="AL11" s="7">
        <v>0.02</v>
      </c>
      <c r="AM11" s="7">
        <v>5</v>
      </c>
      <c r="AN11" s="7">
        <v>5</v>
      </c>
      <c r="AO11" s="7">
        <v>57</v>
      </c>
      <c r="AP11" s="7">
        <v>5</v>
      </c>
      <c r="AQ11" s="7">
        <v>161</v>
      </c>
    </row>
    <row r="12" spans="1:43" x14ac:dyDescent="0.25">
      <c r="A12" s="9" t="s">
        <v>116</v>
      </c>
      <c r="C12" s="9">
        <v>653485</v>
      </c>
      <c r="D12" s="9">
        <v>6713926</v>
      </c>
      <c r="F12">
        <v>0.5</v>
      </c>
      <c r="G12" s="7">
        <v>0.1</v>
      </c>
      <c r="H12" s="7">
        <v>1.88</v>
      </c>
      <c r="I12" s="7">
        <v>14</v>
      </c>
      <c r="J12" s="7">
        <v>5</v>
      </c>
      <c r="K12" s="7">
        <v>320</v>
      </c>
      <c r="L12" s="7">
        <v>0.8</v>
      </c>
      <c r="M12" s="7">
        <v>1</v>
      </c>
      <c r="N12" s="7">
        <v>0.26</v>
      </c>
      <c r="O12" s="7">
        <v>0.7</v>
      </c>
      <c r="P12" s="7">
        <v>11</v>
      </c>
      <c r="Q12" s="7">
        <v>35</v>
      </c>
      <c r="R12" s="7">
        <v>23</v>
      </c>
      <c r="S12" s="7">
        <v>3.35</v>
      </c>
      <c r="T12" s="7">
        <v>5</v>
      </c>
      <c r="U12" s="7">
        <v>1</v>
      </c>
      <c r="V12" s="7">
        <v>0.12</v>
      </c>
      <c r="W12" s="7">
        <v>20</v>
      </c>
      <c r="X12" s="7">
        <v>0.59</v>
      </c>
      <c r="Y12" s="7">
        <v>380</v>
      </c>
      <c r="Z12" s="7">
        <v>2</v>
      </c>
      <c r="AA12" s="7">
        <v>5.0000000000000001E-3</v>
      </c>
      <c r="AB12" s="7">
        <v>46</v>
      </c>
      <c r="AC12" s="7">
        <v>470</v>
      </c>
      <c r="AD12" s="7">
        <v>31</v>
      </c>
      <c r="AE12" s="7">
        <v>1</v>
      </c>
      <c r="AF12" s="7">
        <v>20</v>
      </c>
      <c r="AG12" s="7">
        <v>5.0000000000000001E-3</v>
      </c>
      <c r="AH12" s="7">
        <v>4</v>
      </c>
      <c r="AI12" s="8"/>
      <c r="AJ12" s="8"/>
      <c r="AK12" s="7">
        <v>10</v>
      </c>
      <c r="AL12" s="7">
        <v>0.02</v>
      </c>
      <c r="AM12" s="7">
        <v>5</v>
      </c>
      <c r="AN12" s="7">
        <v>5</v>
      </c>
      <c r="AO12" s="7">
        <v>73</v>
      </c>
      <c r="AP12" s="7">
        <v>5</v>
      </c>
      <c r="AQ12" s="7">
        <v>212</v>
      </c>
    </row>
    <row r="13" spans="1:43" x14ac:dyDescent="0.25">
      <c r="A13" s="9" t="s">
        <v>115</v>
      </c>
      <c r="C13" s="9">
        <v>653458</v>
      </c>
      <c r="D13" s="9">
        <v>6713883</v>
      </c>
      <c r="F13">
        <v>0.5</v>
      </c>
      <c r="G13" s="7">
        <v>0.1</v>
      </c>
      <c r="H13" s="7">
        <v>0.74</v>
      </c>
      <c r="I13" s="7">
        <v>10</v>
      </c>
      <c r="J13" s="7">
        <v>5</v>
      </c>
      <c r="K13" s="7">
        <v>140</v>
      </c>
      <c r="L13" s="7">
        <v>0.5</v>
      </c>
      <c r="M13" s="7">
        <v>1</v>
      </c>
      <c r="N13" s="7">
        <v>0.15</v>
      </c>
      <c r="O13" s="7">
        <v>0.7</v>
      </c>
      <c r="P13" s="7">
        <v>7</v>
      </c>
      <c r="Q13" s="7">
        <v>18</v>
      </c>
      <c r="R13" s="7">
        <v>9</v>
      </c>
      <c r="S13" s="7">
        <v>2.04</v>
      </c>
      <c r="T13" s="7">
        <v>5</v>
      </c>
      <c r="U13" s="7">
        <v>0.5</v>
      </c>
      <c r="V13" s="7">
        <v>0.08</v>
      </c>
      <c r="W13" s="7">
        <v>10</v>
      </c>
      <c r="X13" s="7">
        <v>0.24</v>
      </c>
      <c r="Y13" s="7">
        <v>302</v>
      </c>
      <c r="Z13" s="7">
        <v>2</v>
      </c>
      <c r="AA13" s="7">
        <v>5.0000000000000001E-3</v>
      </c>
      <c r="AB13" s="7">
        <v>23</v>
      </c>
      <c r="AC13" s="7">
        <v>630</v>
      </c>
      <c r="AD13" s="7">
        <v>20</v>
      </c>
      <c r="AE13" s="7">
        <v>1</v>
      </c>
      <c r="AF13" s="7">
        <v>16</v>
      </c>
      <c r="AG13" s="7">
        <v>5.0000000000000001E-3</v>
      </c>
      <c r="AH13" s="7">
        <v>2</v>
      </c>
      <c r="AI13" s="8"/>
      <c r="AJ13" s="8"/>
      <c r="AK13" s="7">
        <v>10</v>
      </c>
      <c r="AL13" s="7">
        <v>0.01</v>
      </c>
      <c r="AM13" s="7">
        <v>5</v>
      </c>
      <c r="AN13" s="7">
        <v>5</v>
      </c>
      <c r="AO13" s="7">
        <v>48</v>
      </c>
      <c r="AP13" s="7">
        <v>5</v>
      </c>
      <c r="AQ13" s="7">
        <v>142</v>
      </c>
    </row>
    <row r="14" spans="1:43" x14ac:dyDescent="0.25">
      <c r="A14" s="9" t="s">
        <v>114</v>
      </c>
      <c r="C14" s="9">
        <v>653528</v>
      </c>
      <c r="D14" s="9">
        <v>6713793</v>
      </c>
      <c r="F14">
        <v>0.5</v>
      </c>
      <c r="G14" s="7">
        <v>0.1</v>
      </c>
      <c r="H14" s="7">
        <v>0.45</v>
      </c>
      <c r="I14" s="7">
        <v>8</v>
      </c>
      <c r="J14" s="7">
        <v>5</v>
      </c>
      <c r="K14" s="7">
        <v>130</v>
      </c>
      <c r="L14" s="7">
        <v>0.25</v>
      </c>
      <c r="M14" s="7">
        <v>1</v>
      </c>
      <c r="N14" s="7">
        <v>7.0000000000000007E-2</v>
      </c>
      <c r="O14" s="7">
        <v>2.6</v>
      </c>
      <c r="P14" s="7">
        <v>7</v>
      </c>
      <c r="Q14" s="7">
        <v>15</v>
      </c>
      <c r="R14" s="7">
        <v>10</v>
      </c>
      <c r="S14" s="7">
        <v>1.72</v>
      </c>
      <c r="T14" s="7">
        <v>5</v>
      </c>
      <c r="U14" s="7">
        <v>1</v>
      </c>
      <c r="V14" s="7">
        <v>0.05</v>
      </c>
      <c r="W14" s="7">
        <v>10</v>
      </c>
      <c r="X14" s="7">
        <v>0.06</v>
      </c>
      <c r="Y14" s="7">
        <v>319</v>
      </c>
      <c r="Z14" s="7">
        <v>3</v>
      </c>
      <c r="AA14" s="7">
        <v>5.0000000000000001E-3</v>
      </c>
      <c r="AB14" s="7">
        <v>19</v>
      </c>
      <c r="AC14" s="7">
        <v>560</v>
      </c>
      <c r="AD14" s="7">
        <v>14</v>
      </c>
      <c r="AE14" s="7">
        <v>1</v>
      </c>
      <c r="AF14" s="7">
        <v>9</v>
      </c>
      <c r="AG14" s="7">
        <v>0.01</v>
      </c>
      <c r="AH14" s="7">
        <v>1</v>
      </c>
      <c r="AI14" s="8"/>
      <c r="AJ14" s="8"/>
      <c r="AK14" s="7">
        <v>10</v>
      </c>
      <c r="AL14" s="7">
        <v>5.0000000000000001E-3</v>
      </c>
      <c r="AM14" s="7">
        <v>5</v>
      </c>
      <c r="AN14" s="7">
        <v>5</v>
      </c>
      <c r="AO14" s="7">
        <v>54</v>
      </c>
      <c r="AP14" s="7">
        <v>5</v>
      </c>
      <c r="AQ14" s="7">
        <v>157</v>
      </c>
    </row>
    <row r="15" spans="1:43" x14ac:dyDescent="0.25">
      <c r="A15" s="9" t="s">
        <v>113</v>
      </c>
      <c r="C15" s="9">
        <v>653569</v>
      </c>
      <c r="D15" s="9">
        <v>6713844</v>
      </c>
      <c r="F15">
        <v>0.5</v>
      </c>
      <c r="G15" s="7">
        <v>0.1</v>
      </c>
      <c r="H15" s="7">
        <v>0.5</v>
      </c>
      <c r="I15" s="7">
        <v>2</v>
      </c>
      <c r="J15" s="7">
        <v>5</v>
      </c>
      <c r="K15" s="7">
        <v>50</v>
      </c>
      <c r="L15" s="7">
        <v>0.25</v>
      </c>
      <c r="M15" s="7">
        <v>1</v>
      </c>
      <c r="N15" s="7">
        <v>0.04</v>
      </c>
      <c r="O15" s="7">
        <v>0.5</v>
      </c>
      <c r="P15" s="7">
        <v>3</v>
      </c>
      <c r="Q15" s="7">
        <v>15</v>
      </c>
      <c r="R15" s="7">
        <v>5</v>
      </c>
      <c r="S15" s="7">
        <v>1.23</v>
      </c>
      <c r="T15" s="7">
        <v>5</v>
      </c>
      <c r="U15" s="7">
        <v>1</v>
      </c>
      <c r="V15" s="7">
        <v>0.05</v>
      </c>
      <c r="W15" s="7">
        <v>10</v>
      </c>
      <c r="X15" s="7">
        <v>7.0000000000000007E-2</v>
      </c>
      <c r="Y15" s="7">
        <v>68</v>
      </c>
      <c r="Z15" s="7">
        <v>1</v>
      </c>
      <c r="AA15" s="7">
        <v>5.0000000000000001E-3</v>
      </c>
      <c r="AB15" s="7">
        <v>12</v>
      </c>
      <c r="AC15" s="7">
        <v>390</v>
      </c>
      <c r="AD15" s="7">
        <v>15</v>
      </c>
      <c r="AE15" s="7">
        <v>1</v>
      </c>
      <c r="AF15" s="7">
        <v>10</v>
      </c>
      <c r="AG15" s="7">
        <v>5.0000000000000001E-3</v>
      </c>
      <c r="AH15" s="7">
        <v>1</v>
      </c>
      <c r="AI15" s="8"/>
      <c r="AJ15" s="8"/>
      <c r="AK15" s="7">
        <v>10</v>
      </c>
      <c r="AL15" s="7">
        <v>0.02</v>
      </c>
      <c r="AM15" s="7">
        <v>5</v>
      </c>
      <c r="AN15" s="7">
        <v>5</v>
      </c>
      <c r="AO15" s="7">
        <v>38</v>
      </c>
      <c r="AP15" s="7">
        <v>5</v>
      </c>
      <c r="AQ15" s="7">
        <v>65</v>
      </c>
    </row>
    <row r="16" spans="1:43" x14ac:dyDescent="0.25">
      <c r="A16" s="9" t="s">
        <v>112</v>
      </c>
      <c r="C16" s="9">
        <v>653592</v>
      </c>
      <c r="D16" s="9">
        <v>6713894</v>
      </c>
      <c r="F16">
        <v>0.5</v>
      </c>
      <c r="G16" s="7">
        <v>0.1</v>
      </c>
      <c r="H16" s="7">
        <v>0.79</v>
      </c>
      <c r="I16" s="7">
        <v>6</v>
      </c>
      <c r="J16" s="7">
        <v>5</v>
      </c>
      <c r="K16" s="7">
        <v>110</v>
      </c>
      <c r="L16" s="7">
        <v>0.25</v>
      </c>
      <c r="M16" s="7">
        <v>1</v>
      </c>
      <c r="N16" s="7">
        <v>7.0000000000000007E-2</v>
      </c>
      <c r="O16" s="7">
        <v>0.9</v>
      </c>
      <c r="P16" s="7">
        <v>4</v>
      </c>
      <c r="Q16" s="7">
        <v>15</v>
      </c>
      <c r="R16" s="7">
        <v>4</v>
      </c>
      <c r="S16" s="7">
        <v>1.66</v>
      </c>
      <c r="T16" s="7">
        <v>5</v>
      </c>
      <c r="U16" s="7">
        <v>1</v>
      </c>
      <c r="V16" s="7">
        <v>0.05</v>
      </c>
      <c r="W16" s="7">
        <v>10</v>
      </c>
      <c r="X16" s="7">
        <v>0.21</v>
      </c>
      <c r="Y16" s="7">
        <v>155</v>
      </c>
      <c r="Z16" s="7">
        <v>1</v>
      </c>
      <c r="AA16" s="7">
        <v>5.0000000000000001E-3</v>
      </c>
      <c r="AB16" s="7">
        <v>12</v>
      </c>
      <c r="AC16" s="7">
        <v>390</v>
      </c>
      <c r="AD16" s="7">
        <v>15</v>
      </c>
      <c r="AE16" s="7">
        <v>1</v>
      </c>
      <c r="AF16" s="7">
        <v>11</v>
      </c>
      <c r="AG16" s="7">
        <v>5.0000000000000001E-3</v>
      </c>
      <c r="AH16" s="7">
        <v>1</v>
      </c>
      <c r="AI16" s="8"/>
      <c r="AJ16" s="8"/>
      <c r="AK16" s="7">
        <v>10</v>
      </c>
      <c r="AL16" s="7">
        <v>0.02</v>
      </c>
      <c r="AM16" s="7">
        <v>5</v>
      </c>
      <c r="AN16" s="7">
        <v>5</v>
      </c>
      <c r="AO16" s="7">
        <v>42</v>
      </c>
      <c r="AP16" s="7">
        <v>5</v>
      </c>
      <c r="AQ16" s="7">
        <v>113</v>
      </c>
    </row>
    <row r="17" spans="1:43" x14ac:dyDescent="0.25">
      <c r="A17" s="9" t="s">
        <v>111</v>
      </c>
      <c r="C17" s="9">
        <v>653617</v>
      </c>
      <c r="D17" s="9">
        <v>6713942</v>
      </c>
      <c r="F17">
        <v>0.5</v>
      </c>
      <c r="G17" s="7">
        <v>0.1</v>
      </c>
      <c r="H17" s="7">
        <v>1.06</v>
      </c>
      <c r="I17" s="7">
        <v>11</v>
      </c>
      <c r="J17" s="7">
        <v>5</v>
      </c>
      <c r="K17" s="7">
        <v>200</v>
      </c>
      <c r="L17" s="7">
        <v>0.6</v>
      </c>
      <c r="M17" s="7">
        <v>1</v>
      </c>
      <c r="N17" s="7">
        <v>0.14000000000000001</v>
      </c>
      <c r="O17" s="7">
        <v>1</v>
      </c>
      <c r="P17" s="7">
        <v>8</v>
      </c>
      <c r="Q17" s="7">
        <v>24</v>
      </c>
      <c r="R17" s="7">
        <v>16</v>
      </c>
      <c r="S17" s="7">
        <v>2.66</v>
      </c>
      <c r="T17" s="7">
        <v>5</v>
      </c>
      <c r="U17" s="7">
        <v>1</v>
      </c>
      <c r="V17" s="7">
        <v>0.1</v>
      </c>
      <c r="W17" s="7">
        <v>10</v>
      </c>
      <c r="X17" s="7">
        <v>0.36</v>
      </c>
      <c r="Y17" s="7">
        <v>254</v>
      </c>
      <c r="Z17" s="7">
        <v>3</v>
      </c>
      <c r="AA17" s="7">
        <v>5.0000000000000001E-3</v>
      </c>
      <c r="AB17" s="7">
        <v>34</v>
      </c>
      <c r="AC17" s="7">
        <v>540</v>
      </c>
      <c r="AD17" s="7">
        <v>23</v>
      </c>
      <c r="AE17" s="7">
        <v>1</v>
      </c>
      <c r="AF17" s="7">
        <v>15</v>
      </c>
      <c r="AG17" s="7">
        <v>0.01</v>
      </c>
      <c r="AH17" s="7">
        <v>2</v>
      </c>
      <c r="AI17" s="8"/>
      <c r="AJ17" s="8"/>
      <c r="AK17" s="7">
        <v>10</v>
      </c>
      <c r="AL17" s="7">
        <v>0.02</v>
      </c>
      <c r="AM17" s="7">
        <v>5</v>
      </c>
      <c r="AN17" s="7">
        <v>5</v>
      </c>
      <c r="AO17" s="7">
        <v>58</v>
      </c>
      <c r="AP17" s="7">
        <v>5</v>
      </c>
      <c r="AQ17" s="7">
        <v>226</v>
      </c>
    </row>
    <row r="18" spans="1:43" x14ac:dyDescent="0.25">
      <c r="A18" s="9" t="s">
        <v>110</v>
      </c>
      <c r="C18" s="9">
        <v>653646</v>
      </c>
      <c r="D18" s="9">
        <v>6713984</v>
      </c>
      <c r="F18">
        <v>0.5</v>
      </c>
      <c r="G18" s="7">
        <v>0.1</v>
      </c>
      <c r="H18" s="7">
        <v>0.68</v>
      </c>
      <c r="I18" s="7">
        <v>9</v>
      </c>
      <c r="J18" s="7">
        <v>5</v>
      </c>
      <c r="K18" s="7">
        <v>160</v>
      </c>
      <c r="L18" s="7">
        <v>0.25</v>
      </c>
      <c r="M18" s="7">
        <v>1</v>
      </c>
      <c r="N18" s="7">
        <v>0.11</v>
      </c>
      <c r="O18" s="7">
        <v>1.1000000000000001</v>
      </c>
      <c r="P18" s="7">
        <v>5</v>
      </c>
      <c r="Q18" s="7">
        <v>18</v>
      </c>
      <c r="R18" s="7">
        <v>7</v>
      </c>
      <c r="S18" s="7">
        <v>1.91</v>
      </c>
      <c r="T18" s="7">
        <v>5</v>
      </c>
      <c r="U18" s="7">
        <v>0.5</v>
      </c>
      <c r="V18" s="7">
        <v>0.06</v>
      </c>
      <c r="W18" s="7">
        <v>10</v>
      </c>
      <c r="X18" s="7">
        <v>0.16</v>
      </c>
      <c r="Y18" s="7">
        <v>297</v>
      </c>
      <c r="Z18" s="7">
        <v>3</v>
      </c>
      <c r="AA18" s="7">
        <v>5.0000000000000001E-3</v>
      </c>
      <c r="AB18" s="7">
        <v>18</v>
      </c>
      <c r="AC18" s="7">
        <v>350</v>
      </c>
      <c r="AD18" s="7">
        <v>15</v>
      </c>
      <c r="AE18" s="7">
        <v>1</v>
      </c>
      <c r="AF18" s="7">
        <v>11</v>
      </c>
      <c r="AG18" s="7">
        <v>5.0000000000000001E-3</v>
      </c>
      <c r="AH18" s="7">
        <v>1</v>
      </c>
      <c r="AI18" s="8"/>
      <c r="AJ18" s="8"/>
      <c r="AK18" s="7">
        <v>10</v>
      </c>
      <c r="AL18" s="7">
        <v>0.02</v>
      </c>
      <c r="AM18" s="7">
        <v>5</v>
      </c>
      <c r="AN18" s="7">
        <v>5</v>
      </c>
      <c r="AO18" s="7">
        <v>56</v>
      </c>
      <c r="AP18" s="7">
        <v>5</v>
      </c>
      <c r="AQ18" s="7">
        <v>134</v>
      </c>
    </row>
    <row r="19" spans="1:43" x14ac:dyDescent="0.25">
      <c r="A19" s="9" t="s">
        <v>109</v>
      </c>
      <c r="C19" s="9">
        <v>653699</v>
      </c>
      <c r="D19" s="9">
        <v>6714059</v>
      </c>
      <c r="F19">
        <v>0.5</v>
      </c>
      <c r="G19" s="7">
        <v>0.1</v>
      </c>
      <c r="H19" s="7">
        <v>0.83</v>
      </c>
      <c r="I19" s="7">
        <v>9</v>
      </c>
      <c r="J19" s="7">
        <v>5</v>
      </c>
      <c r="K19" s="7">
        <v>240</v>
      </c>
      <c r="L19" s="7">
        <v>0.25</v>
      </c>
      <c r="M19" s="7">
        <v>1</v>
      </c>
      <c r="N19" s="7">
        <v>0.14000000000000001</v>
      </c>
      <c r="O19" s="7">
        <v>1.4</v>
      </c>
      <c r="P19" s="7">
        <v>7</v>
      </c>
      <c r="Q19" s="7">
        <v>14</v>
      </c>
      <c r="R19" s="7">
        <v>5</v>
      </c>
      <c r="S19" s="7">
        <v>1.64</v>
      </c>
      <c r="T19" s="7">
        <v>5</v>
      </c>
      <c r="U19" s="7">
        <v>0.5</v>
      </c>
      <c r="V19" s="7">
        <v>0.03</v>
      </c>
      <c r="W19" s="7">
        <v>10</v>
      </c>
      <c r="X19" s="7">
        <v>0.14000000000000001</v>
      </c>
      <c r="Y19" s="7">
        <v>496</v>
      </c>
      <c r="Z19" s="7">
        <v>1</v>
      </c>
      <c r="AA19" s="7">
        <v>0.01</v>
      </c>
      <c r="AB19" s="7">
        <v>12</v>
      </c>
      <c r="AC19" s="7">
        <v>240</v>
      </c>
      <c r="AD19" s="7">
        <v>13</v>
      </c>
      <c r="AE19" s="7">
        <v>1</v>
      </c>
      <c r="AF19" s="7">
        <v>11</v>
      </c>
      <c r="AG19" s="7">
        <v>5.0000000000000001E-3</v>
      </c>
      <c r="AH19" s="7">
        <v>1</v>
      </c>
      <c r="AI19" s="8"/>
      <c r="AJ19" s="8"/>
      <c r="AK19" s="7">
        <v>10</v>
      </c>
      <c r="AL19" s="7">
        <v>0.02</v>
      </c>
      <c r="AM19" s="7">
        <v>5</v>
      </c>
      <c r="AN19" s="7">
        <v>5</v>
      </c>
      <c r="AO19" s="7">
        <v>37</v>
      </c>
      <c r="AP19" s="7">
        <v>5</v>
      </c>
      <c r="AQ19" s="7">
        <v>202</v>
      </c>
    </row>
    <row r="20" spans="1:43" x14ac:dyDescent="0.25">
      <c r="A20" s="9" t="s">
        <v>108</v>
      </c>
      <c r="C20" s="9">
        <v>653750</v>
      </c>
      <c r="D20" s="9">
        <v>6713968</v>
      </c>
      <c r="F20">
        <v>3</v>
      </c>
      <c r="G20" s="7">
        <v>0.1</v>
      </c>
      <c r="H20" s="7">
        <v>1.17</v>
      </c>
      <c r="I20" s="7">
        <v>11</v>
      </c>
      <c r="J20" s="7">
        <v>5</v>
      </c>
      <c r="K20" s="7">
        <v>210</v>
      </c>
      <c r="L20" s="7">
        <v>0.8</v>
      </c>
      <c r="M20" s="7">
        <v>1</v>
      </c>
      <c r="N20" s="7">
        <v>0.2</v>
      </c>
      <c r="O20" s="7">
        <v>0.5</v>
      </c>
      <c r="P20" s="7">
        <v>8</v>
      </c>
      <c r="Q20" s="7">
        <v>26</v>
      </c>
      <c r="R20" s="7">
        <v>14</v>
      </c>
      <c r="S20" s="7">
        <v>2.27</v>
      </c>
      <c r="T20" s="7">
        <v>5</v>
      </c>
      <c r="U20" s="7">
        <v>0.5</v>
      </c>
      <c r="V20" s="7">
        <v>7.0000000000000007E-2</v>
      </c>
      <c r="W20" s="7">
        <v>20</v>
      </c>
      <c r="X20" s="7">
        <v>0.37</v>
      </c>
      <c r="Y20" s="7">
        <v>303</v>
      </c>
      <c r="Z20" s="7">
        <v>1</v>
      </c>
      <c r="AA20" s="7">
        <v>0.01</v>
      </c>
      <c r="AB20" s="7">
        <v>34</v>
      </c>
      <c r="AC20" s="7">
        <v>340</v>
      </c>
      <c r="AD20" s="7">
        <v>25</v>
      </c>
      <c r="AE20" s="7">
        <v>1</v>
      </c>
      <c r="AF20" s="7">
        <v>14</v>
      </c>
      <c r="AG20" s="7">
        <v>5.0000000000000001E-3</v>
      </c>
      <c r="AH20" s="7">
        <v>4</v>
      </c>
      <c r="AI20" s="8"/>
      <c r="AJ20" s="8"/>
      <c r="AK20" s="7">
        <v>10</v>
      </c>
      <c r="AL20" s="7">
        <v>0.02</v>
      </c>
      <c r="AM20" s="7">
        <v>5</v>
      </c>
      <c r="AN20" s="7">
        <v>5</v>
      </c>
      <c r="AO20" s="7">
        <v>48</v>
      </c>
      <c r="AP20" s="7">
        <v>5</v>
      </c>
      <c r="AQ20" s="7">
        <v>147</v>
      </c>
    </row>
    <row r="21" spans="1:43" x14ac:dyDescent="0.25">
      <c r="A21" s="9" t="s">
        <v>107</v>
      </c>
      <c r="C21" s="9">
        <v>653712</v>
      </c>
      <c r="D21" s="9">
        <v>6713922</v>
      </c>
      <c r="F21">
        <v>2</v>
      </c>
      <c r="G21" s="7">
        <v>0.2</v>
      </c>
      <c r="H21" s="7">
        <v>1.42</v>
      </c>
      <c r="I21" s="7">
        <v>10</v>
      </c>
      <c r="J21" s="7">
        <v>5</v>
      </c>
      <c r="K21" s="7">
        <v>280</v>
      </c>
      <c r="L21" s="7">
        <v>0.9</v>
      </c>
      <c r="M21" s="7">
        <v>1</v>
      </c>
      <c r="N21" s="7">
        <v>0.32</v>
      </c>
      <c r="O21" s="7">
        <v>0.6</v>
      </c>
      <c r="P21" s="7">
        <v>8</v>
      </c>
      <c r="Q21" s="7">
        <v>30</v>
      </c>
      <c r="R21" s="7">
        <v>16</v>
      </c>
      <c r="S21" s="7">
        <v>2.42</v>
      </c>
      <c r="T21" s="7">
        <v>5</v>
      </c>
      <c r="U21" s="7">
        <v>1</v>
      </c>
      <c r="V21" s="7">
        <v>0.08</v>
      </c>
      <c r="W21" s="7">
        <v>20</v>
      </c>
      <c r="X21" s="7">
        <v>0.4</v>
      </c>
      <c r="Y21" s="7">
        <v>258</v>
      </c>
      <c r="Z21" s="7">
        <v>1</v>
      </c>
      <c r="AA21" s="7">
        <v>0.01</v>
      </c>
      <c r="AB21" s="7">
        <v>37</v>
      </c>
      <c r="AC21" s="7">
        <v>290</v>
      </c>
      <c r="AD21" s="7">
        <v>25</v>
      </c>
      <c r="AE21" s="7">
        <v>1</v>
      </c>
      <c r="AF21" s="7">
        <v>15</v>
      </c>
      <c r="AG21" s="7">
        <v>5.0000000000000001E-3</v>
      </c>
      <c r="AH21" s="7">
        <v>5</v>
      </c>
      <c r="AI21" s="8"/>
      <c r="AJ21" s="8"/>
      <c r="AK21" s="7">
        <v>10</v>
      </c>
      <c r="AL21" s="7">
        <v>0.02</v>
      </c>
      <c r="AM21" s="7">
        <v>5</v>
      </c>
      <c r="AN21" s="7">
        <v>5</v>
      </c>
      <c r="AO21" s="7">
        <v>56</v>
      </c>
      <c r="AP21" s="7">
        <v>5</v>
      </c>
      <c r="AQ21" s="7">
        <v>159</v>
      </c>
    </row>
    <row r="22" spans="1:43" x14ac:dyDescent="0.25">
      <c r="A22" s="9" t="s">
        <v>106</v>
      </c>
      <c r="C22" s="9">
        <v>653662</v>
      </c>
      <c r="D22" s="9">
        <v>6713882</v>
      </c>
      <c r="F22">
        <v>0.5</v>
      </c>
      <c r="G22" s="7">
        <v>0.1</v>
      </c>
      <c r="H22" s="7">
        <v>1.03</v>
      </c>
      <c r="I22" s="7">
        <v>7</v>
      </c>
      <c r="J22" s="7">
        <v>5</v>
      </c>
      <c r="K22" s="7">
        <v>120</v>
      </c>
      <c r="L22" s="7">
        <v>0.25</v>
      </c>
      <c r="M22" s="7">
        <v>1</v>
      </c>
      <c r="N22" s="7">
        <v>0.1</v>
      </c>
      <c r="O22" s="7">
        <v>0.25</v>
      </c>
      <c r="P22" s="7">
        <v>5</v>
      </c>
      <c r="Q22" s="7">
        <v>19</v>
      </c>
      <c r="R22" s="7">
        <v>5</v>
      </c>
      <c r="S22" s="7">
        <v>2.16</v>
      </c>
      <c r="T22" s="7">
        <v>5</v>
      </c>
      <c r="U22" s="7">
        <v>0.5</v>
      </c>
      <c r="V22" s="7">
        <v>0.06</v>
      </c>
      <c r="W22" s="7">
        <v>20</v>
      </c>
      <c r="X22" s="7">
        <v>0.32</v>
      </c>
      <c r="Y22" s="7">
        <v>186</v>
      </c>
      <c r="Z22" s="7">
        <v>1</v>
      </c>
      <c r="AA22" s="7">
        <v>0.01</v>
      </c>
      <c r="AB22" s="7">
        <v>14</v>
      </c>
      <c r="AC22" s="7">
        <v>270</v>
      </c>
      <c r="AD22" s="7">
        <v>17</v>
      </c>
      <c r="AE22" s="7">
        <v>1</v>
      </c>
      <c r="AF22" s="7">
        <v>11</v>
      </c>
      <c r="AG22" s="7">
        <v>5.0000000000000001E-3</v>
      </c>
      <c r="AH22" s="7">
        <v>1</v>
      </c>
      <c r="AI22" s="8"/>
      <c r="AJ22" s="8"/>
      <c r="AK22" s="7">
        <v>10</v>
      </c>
      <c r="AL22" s="7">
        <v>0.02</v>
      </c>
      <c r="AM22" s="7">
        <v>5</v>
      </c>
      <c r="AN22" s="7">
        <v>5</v>
      </c>
      <c r="AO22" s="7">
        <v>43</v>
      </c>
      <c r="AP22" s="7">
        <v>5</v>
      </c>
      <c r="AQ22" s="7">
        <v>105</v>
      </c>
    </row>
    <row r="23" spans="1:43" x14ac:dyDescent="0.25">
      <c r="A23" s="9" t="s">
        <v>105</v>
      </c>
      <c r="C23" s="9">
        <v>653634</v>
      </c>
      <c r="D23" s="9">
        <v>6713839</v>
      </c>
      <c r="F23">
        <v>0.5</v>
      </c>
      <c r="G23" s="7">
        <v>0.2</v>
      </c>
      <c r="H23" s="7">
        <v>0.9</v>
      </c>
      <c r="I23" s="7">
        <v>9</v>
      </c>
      <c r="J23" s="7">
        <v>5</v>
      </c>
      <c r="K23" s="7">
        <v>190</v>
      </c>
      <c r="L23" s="7">
        <v>0.25</v>
      </c>
      <c r="M23" s="7">
        <v>1</v>
      </c>
      <c r="N23" s="7">
        <v>0.11</v>
      </c>
      <c r="O23" s="7">
        <v>1</v>
      </c>
      <c r="P23" s="7">
        <v>5</v>
      </c>
      <c r="Q23" s="7">
        <v>16</v>
      </c>
      <c r="R23" s="7">
        <v>10</v>
      </c>
      <c r="S23" s="7">
        <v>1.84</v>
      </c>
      <c r="T23" s="7">
        <v>5</v>
      </c>
      <c r="U23" s="7">
        <v>0.5</v>
      </c>
      <c r="V23" s="7">
        <v>0.05</v>
      </c>
      <c r="W23" s="7">
        <v>10</v>
      </c>
      <c r="X23" s="7">
        <v>0.24</v>
      </c>
      <c r="Y23" s="7">
        <v>240</v>
      </c>
      <c r="Z23" s="7">
        <v>2</v>
      </c>
      <c r="AA23" s="7">
        <v>0.01</v>
      </c>
      <c r="AB23" s="7">
        <v>17</v>
      </c>
      <c r="AC23" s="7">
        <v>260</v>
      </c>
      <c r="AD23" s="7">
        <v>11</v>
      </c>
      <c r="AE23" s="7">
        <v>1</v>
      </c>
      <c r="AF23" s="7">
        <v>10</v>
      </c>
      <c r="AG23" s="7">
        <v>0.01</v>
      </c>
      <c r="AH23" s="7">
        <v>1</v>
      </c>
      <c r="AI23" s="8"/>
      <c r="AJ23" s="8"/>
      <c r="AK23" s="7">
        <v>10</v>
      </c>
      <c r="AL23" s="7">
        <v>0.02</v>
      </c>
      <c r="AM23" s="7">
        <v>5</v>
      </c>
      <c r="AN23" s="7">
        <v>5</v>
      </c>
      <c r="AO23" s="7">
        <v>39</v>
      </c>
      <c r="AP23" s="7">
        <v>5</v>
      </c>
      <c r="AQ23" s="7">
        <v>140</v>
      </c>
    </row>
    <row r="24" spans="1:43" x14ac:dyDescent="0.25">
      <c r="A24" s="9" t="s">
        <v>104</v>
      </c>
      <c r="C24" s="9">
        <v>653603</v>
      </c>
      <c r="D24" s="9">
        <v>6713802</v>
      </c>
      <c r="F24">
        <v>0.5</v>
      </c>
      <c r="G24" s="7">
        <v>0.2</v>
      </c>
      <c r="H24" s="7">
        <v>0.87</v>
      </c>
      <c r="I24" s="7">
        <v>15</v>
      </c>
      <c r="J24" s="7">
        <v>5</v>
      </c>
      <c r="K24" s="7">
        <v>170</v>
      </c>
      <c r="L24" s="7">
        <v>0.25</v>
      </c>
      <c r="M24" s="7">
        <v>1</v>
      </c>
      <c r="N24" s="7">
        <v>0.06</v>
      </c>
      <c r="O24" s="7">
        <v>1.1000000000000001</v>
      </c>
      <c r="P24" s="7">
        <v>5</v>
      </c>
      <c r="Q24" s="7">
        <v>22</v>
      </c>
      <c r="R24" s="7">
        <v>12</v>
      </c>
      <c r="S24" s="7">
        <v>2.69</v>
      </c>
      <c r="T24" s="7">
        <v>5</v>
      </c>
      <c r="U24" s="7">
        <v>0.5</v>
      </c>
      <c r="V24" s="7">
        <v>0.06</v>
      </c>
      <c r="W24" s="7">
        <v>10</v>
      </c>
      <c r="X24" s="7">
        <v>0.21</v>
      </c>
      <c r="Y24" s="7">
        <v>159</v>
      </c>
      <c r="Z24" s="7">
        <v>4</v>
      </c>
      <c r="AA24" s="7">
        <v>0.01</v>
      </c>
      <c r="AB24" s="7">
        <v>27</v>
      </c>
      <c r="AC24" s="7">
        <v>620</v>
      </c>
      <c r="AD24" s="7">
        <v>16</v>
      </c>
      <c r="AE24" s="7">
        <v>1</v>
      </c>
      <c r="AF24" s="7">
        <v>10</v>
      </c>
      <c r="AG24" s="7">
        <v>0.01</v>
      </c>
      <c r="AH24" s="7">
        <v>2</v>
      </c>
      <c r="AI24" s="8"/>
      <c r="AJ24" s="8"/>
      <c r="AK24" s="7">
        <v>10</v>
      </c>
      <c r="AL24" s="7">
        <v>0.01</v>
      </c>
      <c r="AM24" s="7">
        <v>5</v>
      </c>
      <c r="AN24" s="7">
        <v>5</v>
      </c>
      <c r="AO24" s="7">
        <v>58</v>
      </c>
      <c r="AP24" s="7">
        <v>5</v>
      </c>
      <c r="AQ24" s="7">
        <v>143</v>
      </c>
    </row>
    <row r="25" spans="1:43" x14ac:dyDescent="0.25">
      <c r="A25" s="9" t="s">
        <v>103</v>
      </c>
      <c r="C25" s="9">
        <v>653569</v>
      </c>
      <c r="D25" s="9">
        <v>6713759</v>
      </c>
      <c r="F25">
        <v>0.5</v>
      </c>
      <c r="G25" s="7">
        <v>0.1</v>
      </c>
      <c r="H25" s="7">
        <v>0.96</v>
      </c>
      <c r="I25" s="7">
        <v>9</v>
      </c>
      <c r="J25" s="7">
        <v>5</v>
      </c>
      <c r="K25" s="7">
        <v>150</v>
      </c>
      <c r="L25" s="7">
        <v>0.25</v>
      </c>
      <c r="M25" s="7">
        <v>1</v>
      </c>
      <c r="N25" s="7">
        <v>7.0000000000000007E-2</v>
      </c>
      <c r="O25" s="7">
        <v>0.25</v>
      </c>
      <c r="P25" s="7">
        <v>5</v>
      </c>
      <c r="Q25" s="7">
        <v>18</v>
      </c>
      <c r="R25" s="7">
        <v>8</v>
      </c>
      <c r="S25" s="7">
        <v>2.0299999999999998</v>
      </c>
      <c r="T25" s="7">
        <v>5</v>
      </c>
      <c r="U25" s="7">
        <v>0.5</v>
      </c>
      <c r="V25" s="7">
        <v>0.05</v>
      </c>
      <c r="W25" s="7">
        <v>10</v>
      </c>
      <c r="X25" s="7">
        <v>0.26</v>
      </c>
      <c r="Y25" s="7">
        <v>151</v>
      </c>
      <c r="Z25" s="7">
        <v>2</v>
      </c>
      <c r="AA25" s="7">
        <v>0.01</v>
      </c>
      <c r="AB25" s="7">
        <v>21</v>
      </c>
      <c r="AC25" s="7">
        <v>260</v>
      </c>
      <c r="AD25" s="7">
        <v>14</v>
      </c>
      <c r="AE25" s="7">
        <v>1</v>
      </c>
      <c r="AF25" s="7">
        <v>10</v>
      </c>
      <c r="AG25" s="7">
        <v>0.01</v>
      </c>
      <c r="AH25" s="7">
        <v>2</v>
      </c>
      <c r="AI25" s="8"/>
      <c r="AJ25" s="8"/>
      <c r="AK25" s="7">
        <v>10</v>
      </c>
      <c r="AL25" s="7">
        <v>0.01</v>
      </c>
      <c r="AM25" s="7">
        <v>5</v>
      </c>
      <c r="AN25" s="7">
        <v>5</v>
      </c>
      <c r="AO25" s="7">
        <v>44</v>
      </c>
      <c r="AP25" s="7">
        <v>5</v>
      </c>
      <c r="AQ25" s="7">
        <v>130</v>
      </c>
    </row>
    <row r="26" spans="1:43" ht="16.5" thickBot="1" x14ac:dyDescent="0.3"/>
    <row r="27" spans="1:43" s="5" customFormat="1" x14ac:dyDescent="0.25">
      <c r="E27" s="5">
        <v>70</v>
      </c>
      <c r="F27" s="2">
        <f t="shared" ref="F27:AH27" si="0">PERCENTILE(F2:F25,0.7)</f>
        <v>0.5</v>
      </c>
      <c r="G27" s="2">
        <f t="shared" si="0"/>
        <v>0.1</v>
      </c>
      <c r="H27" s="5">
        <f t="shared" si="0"/>
        <v>1.0709999999999997</v>
      </c>
      <c r="I27" s="2">
        <f t="shared" si="0"/>
        <v>14.099999999999998</v>
      </c>
      <c r="J27" s="5">
        <f t="shared" si="0"/>
        <v>5</v>
      </c>
      <c r="K27" s="5">
        <f t="shared" si="0"/>
        <v>221.99999999999994</v>
      </c>
      <c r="L27" s="5">
        <f t="shared" si="0"/>
        <v>0.8</v>
      </c>
      <c r="M27" s="5">
        <f t="shared" si="0"/>
        <v>1</v>
      </c>
      <c r="N27" s="5">
        <f t="shared" si="0"/>
        <v>0.15399999999999991</v>
      </c>
      <c r="O27" s="5">
        <f t="shared" si="0"/>
        <v>1</v>
      </c>
      <c r="P27" s="5">
        <f t="shared" si="0"/>
        <v>8</v>
      </c>
      <c r="Q27" s="5">
        <f t="shared" si="0"/>
        <v>22.199999999999996</v>
      </c>
      <c r="R27" s="2">
        <f t="shared" si="0"/>
        <v>13.099999999999998</v>
      </c>
      <c r="S27" s="5">
        <f t="shared" si="0"/>
        <v>2.4219999999999997</v>
      </c>
      <c r="T27" s="5">
        <f t="shared" si="0"/>
        <v>5</v>
      </c>
      <c r="U27" s="2">
        <f t="shared" si="0"/>
        <v>1</v>
      </c>
      <c r="V27" s="5">
        <f t="shared" si="0"/>
        <v>7.0000000000000007E-2</v>
      </c>
      <c r="W27" s="5">
        <f t="shared" si="0"/>
        <v>20</v>
      </c>
      <c r="X27" s="5">
        <f t="shared" si="0"/>
        <v>0.36099999999999999</v>
      </c>
      <c r="Y27" s="5">
        <f t="shared" si="0"/>
        <v>304.59999999999997</v>
      </c>
      <c r="Z27" s="5">
        <f t="shared" si="0"/>
        <v>2</v>
      </c>
      <c r="AA27" s="5">
        <f t="shared" si="0"/>
        <v>0.01</v>
      </c>
      <c r="AB27" s="5">
        <f t="shared" si="0"/>
        <v>25.199999999999996</v>
      </c>
      <c r="AC27" s="5">
        <f t="shared" si="0"/>
        <v>531</v>
      </c>
      <c r="AD27" s="2">
        <f t="shared" si="0"/>
        <v>25</v>
      </c>
      <c r="AE27" s="2">
        <f t="shared" si="0"/>
        <v>1</v>
      </c>
      <c r="AF27" s="2">
        <f t="shared" si="0"/>
        <v>20.499999999999989</v>
      </c>
      <c r="AG27" s="5">
        <f t="shared" si="0"/>
        <v>5.4999999999999893E-3</v>
      </c>
      <c r="AH27" s="5">
        <f t="shared" si="0"/>
        <v>3.0999999999999979</v>
      </c>
      <c r="AK27" s="5">
        <f t="shared" ref="AK27:AQ27" si="1">PERCENTILE(AK2:AK25,0.7)</f>
        <v>10</v>
      </c>
      <c r="AL27" s="5">
        <f t="shared" si="1"/>
        <v>0.02</v>
      </c>
      <c r="AM27" s="5">
        <f t="shared" si="1"/>
        <v>5</v>
      </c>
      <c r="AN27" s="5">
        <f t="shared" si="1"/>
        <v>5</v>
      </c>
      <c r="AO27" s="5">
        <f t="shared" si="1"/>
        <v>54.199999999999996</v>
      </c>
      <c r="AP27" s="5">
        <f t="shared" si="1"/>
        <v>5</v>
      </c>
      <c r="AQ27" s="2">
        <f t="shared" si="1"/>
        <v>157.19999999999999</v>
      </c>
    </row>
    <row r="28" spans="1:43" s="5" customFormat="1" x14ac:dyDescent="0.25">
      <c r="E28" s="5">
        <v>80</v>
      </c>
      <c r="F28" s="3">
        <f t="shared" ref="F28:AH28" si="2">PERCENTILE(F2:F25,0.8)</f>
        <v>0.5</v>
      </c>
      <c r="G28" s="3">
        <f t="shared" si="2"/>
        <v>0.14000000000000024</v>
      </c>
      <c r="H28" s="5">
        <f t="shared" si="2"/>
        <v>1.1819999999999999</v>
      </c>
      <c r="I28" s="3">
        <f t="shared" si="2"/>
        <v>17.400000000000013</v>
      </c>
      <c r="J28" s="5">
        <f t="shared" si="2"/>
        <v>5</v>
      </c>
      <c r="K28" s="5">
        <f t="shared" si="2"/>
        <v>268.00000000000006</v>
      </c>
      <c r="L28" s="5">
        <f t="shared" si="2"/>
        <v>0.8400000000000003</v>
      </c>
      <c r="M28" s="5">
        <f t="shared" si="2"/>
        <v>1</v>
      </c>
      <c r="N28" s="5">
        <f t="shared" si="2"/>
        <v>0.19400000000000003</v>
      </c>
      <c r="O28" s="5">
        <f t="shared" si="2"/>
        <v>1.1000000000000001</v>
      </c>
      <c r="P28" s="5">
        <f t="shared" si="2"/>
        <v>8.4000000000000021</v>
      </c>
      <c r="Q28" s="5">
        <f t="shared" si="2"/>
        <v>25.400000000000002</v>
      </c>
      <c r="R28" s="3">
        <f t="shared" si="2"/>
        <v>16</v>
      </c>
      <c r="S28" s="5">
        <f t="shared" si="2"/>
        <v>2.6720000000000002</v>
      </c>
      <c r="T28" s="5">
        <f t="shared" si="2"/>
        <v>5</v>
      </c>
      <c r="U28" s="3">
        <f t="shared" si="2"/>
        <v>1</v>
      </c>
      <c r="V28" s="5">
        <f t="shared" si="2"/>
        <v>0.08</v>
      </c>
      <c r="W28" s="5">
        <f t="shared" si="2"/>
        <v>20</v>
      </c>
      <c r="X28" s="5">
        <f t="shared" si="2"/>
        <v>0.38800000000000007</v>
      </c>
      <c r="Y28" s="5">
        <f t="shared" si="2"/>
        <v>350.00000000000011</v>
      </c>
      <c r="Z28" s="5">
        <f t="shared" si="2"/>
        <v>2.4000000000000021</v>
      </c>
      <c r="AA28" s="5">
        <f t="shared" si="2"/>
        <v>0.01</v>
      </c>
      <c r="AB28" s="5">
        <f t="shared" si="2"/>
        <v>34</v>
      </c>
      <c r="AC28" s="5">
        <f t="shared" si="2"/>
        <v>584.00000000000011</v>
      </c>
      <c r="AD28" s="3">
        <f t="shared" si="2"/>
        <v>26.400000000000002</v>
      </c>
      <c r="AE28" s="3">
        <f t="shared" si="2"/>
        <v>1</v>
      </c>
      <c r="AF28" s="3">
        <f t="shared" si="2"/>
        <v>31.400000000000002</v>
      </c>
      <c r="AG28" s="5">
        <f t="shared" si="2"/>
        <v>0.01</v>
      </c>
      <c r="AH28" s="5">
        <f t="shared" si="2"/>
        <v>4</v>
      </c>
      <c r="AK28" s="5">
        <f t="shared" ref="AK28:AQ28" si="3">PERCENTILE(AK2:AK25,0.8)</f>
        <v>10</v>
      </c>
      <c r="AL28" s="5">
        <f t="shared" si="3"/>
        <v>0.02</v>
      </c>
      <c r="AM28" s="5">
        <f t="shared" si="3"/>
        <v>5</v>
      </c>
      <c r="AN28" s="5">
        <f t="shared" si="3"/>
        <v>5</v>
      </c>
      <c r="AO28" s="5">
        <f t="shared" si="3"/>
        <v>56.400000000000006</v>
      </c>
      <c r="AP28" s="5">
        <f t="shared" si="3"/>
        <v>5</v>
      </c>
      <c r="AQ28" s="3">
        <f t="shared" si="3"/>
        <v>169.00000000000006</v>
      </c>
    </row>
    <row r="29" spans="1:43" s="5" customFormat="1" x14ac:dyDescent="0.25">
      <c r="E29" s="5">
        <v>90</v>
      </c>
      <c r="F29" s="3">
        <f t="shared" ref="F29:AH29" si="4">PERCENTILE(F2:F25,0.9)</f>
        <v>0.5</v>
      </c>
      <c r="G29" s="3">
        <f t="shared" si="4"/>
        <v>0.2</v>
      </c>
      <c r="H29" s="5">
        <f t="shared" si="4"/>
        <v>1.4139999999999999</v>
      </c>
      <c r="I29" s="3">
        <f t="shared" si="4"/>
        <v>25.4</v>
      </c>
      <c r="J29" s="5">
        <f t="shared" si="4"/>
        <v>5</v>
      </c>
      <c r="K29" s="5">
        <f t="shared" si="4"/>
        <v>308</v>
      </c>
      <c r="L29" s="5">
        <f t="shared" si="4"/>
        <v>0.9</v>
      </c>
      <c r="M29" s="5">
        <f t="shared" si="4"/>
        <v>1</v>
      </c>
      <c r="N29" s="5">
        <f t="shared" si="4"/>
        <v>0.30199999999999994</v>
      </c>
      <c r="O29" s="5">
        <f t="shared" si="4"/>
        <v>1.4</v>
      </c>
      <c r="P29" s="5">
        <f t="shared" si="4"/>
        <v>10.7</v>
      </c>
      <c r="Q29" s="5">
        <f t="shared" si="4"/>
        <v>30</v>
      </c>
      <c r="R29" s="3">
        <f t="shared" si="4"/>
        <v>17.7</v>
      </c>
      <c r="S29" s="5">
        <f t="shared" si="4"/>
        <v>2.9369999999999998</v>
      </c>
      <c r="T29" s="5">
        <f t="shared" si="4"/>
        <v>5</v>
      </c>
      <c r="U29" s="3">
        <f t="shared" si="4"/>
        <v>1</v>
      </c>
      <c r="V29" s="5">
        <f t="shared" si="4"/>
        <v>9.7000000000000003E-2</v>
      </c>
      <c r="W29" s="5">
        <f t="shared" si="4"/>
        <v>20</v>
      </c>
      <c r="X29" s="5">
        <f t="shared" si="4"/>
        <v>0.55699999999999994</v>
      </c>
      <c r="Y29" s="5">
        <f t="shared" si="4"/>
        <v>461.49999999999989</v>
      </c>
      <c r="Z29" s="5">
        <f t="shared" si="4"/>
        <v>3</v>
      </c>
      <c r="AA29" s="5">
        <f t="shared" si="4"/>
        <v>0.01</v>
      </c>
      <c r="AB29" s="5">
        <f t="shared" si="4"/>
        <v>38.4</v>
      </c>
      <c r="AC29" s="5">
        <f t="shared" si="4"/>
        <v>811.99999999999977</v>
      </c>
      <c r="AD29" s="3">
        <f t="shared" si="4"/>
        <v>30.4</v>
      </c>
      <c r="AE29" s="3">
        <f t="shared" si="4"/>
        <v>1</v>
      </c>
      <c r="AF29" s="3">
        <f t="shared" si="4"/>
        <v>107.6</v>
      </c>
      <c r="AG29" s="5">
        <f t="shared" si="4"/>
        <v>0.01</v>
      </c>
      <c r="AH29" s="5">
        <f t="shared" si="4"/>
        <v>5</v>
      </c>
      <c r="AK29" s="5">
        <f t="shared" ref="AK29:AQ29" si="5">PERCENTILE(AK2:AK25,0.9)</f>
        <v>10</v>
      </c>
      <c r="AL29" s="5">
        <f t="shared" si="5"/>
        <v>0.02</v>
      </c>
      <c r="AM29" s="5">
        <f t="shared" si="5"/>
        <v>5</v>
      </c>
      <c r="AN29" s="5">
        <f t="shared" si="5"/>
        <v>5</v>
      </c>
      <c r="AO29" s="5">
        <f t="shared" si="5"/>
        <v>58</v>
      </c>
      <c r="AP29" s="5">
        <f t="shared" si="5"/>
        <v>5</v>
      </c>
      <c r="AQ29" s="3">
        <f t="shared" si="5"/>
        <v>201.7</v>
      </c>
    </row>
    <row r="30" spans="1:43" s="5" customFormat="1" ht="16.5" thickBot="1" x14ac:dyDescent="0.3">
      <c r="E30" s="5" t="s">
        <v>48</v>
      </c>
      <c r="F30" s="4">
        <f t="shared" ref="F30:AH30" si="6">MAX(F2:F25)</f>
        <v>3</v>
      </c>
      <c r="G30" s="4">
        <f t="shared" si="6"/>
        <v>0.4</v>
      </c>
      <c r="H30" s="5">
        <f t="shared" si="6"/>
        <v>1.88</v>
      </c>
      <c r="I30" s="4">
        <f t="shared" si="6"/>
        <v>31</v>
      </c>
      <c r="J30" s="5">
        <f t="shared" si="6"/>
        <v>5</v>
      </c>
      <c r="K30" s="5">
        <f t="shared" si="6"/>
        <v>2020</v>
      </c>
      <c r="L30" s="5">
        <f t="shared" si="6"/>
        <v>2.6</v>
      </c>
      <c r="M30" s="5">
        <f t="shared" si="6"/>
        <v>1</v>
      </c>
      <c r="N30" s="5">
        <f t="shared" si="6"/>
        <v>6.61</v>
      </c>
      <c r="O30" s="5">
        <f t="shared" si="6"/>
        <v>2.6</v>
      </c>
      <c r="P30" s="5">
        <f t="shared" si="6"/>
        <v>13</v>
      </c>
      <c r="Q30" s="5">
        <f t="shared" si="6"/>
        <v>35</v>
      </c>
      <c r="R30" s="4">
        <f t="shared" si="6"/>
        <v>23</v>
      </c>
      <c r="S30" s="5">
        <f t="shared" si="6"/>
        <v>6.77</v>
      </c>
      <c r="T30" s="5">
        <f t="shared" si="6"/>
        <v>5</v>
      </c>
      <c r="U30" s="4">
        <f t="shared" si="6"/>
        <v>1</v>
      </c>
      <c r="V30" s="5">
        <f t="shared" si="6"/>
        <v>0.12</v>
      </c>
      <c r="W30" s="5">
        <f t="shared" si="6"/>
        <v>20</v>
      </c>
      <c r="X30" s="5">
        <f t="shared" si="6"/>
        <v>3.39</v>
      </c>
      <c r="Y30" s="5">
        <f t="shared" si="6"/>
        <v>878</v>
      </c>
      <c r="Z30" s="5">
        <f t="shared" si="6"/>
        <v>4</v>
      </c>
      <c r="AA30" s="5">
        <f t="shared" si="6"/>
        <v>0.01</v>
      </c>
      <c r="AB30" s="5">
        <f t="shared" si="6"/>
        <v>54</v>
      </c>
      <c r="AC30" s="5">
        <f t="shared" si="6"/>
        <v>1890</v>
      </c>
      <c r="AD30" s="4">
        <f t="shared" si="6"/>
        <v>63</v>
      </c>
      <c r="AE30" s="4">
        <f t="shared" si="6"/>
        <v>4</v>
      </c>
      <c r="AF30" s="4">
        <f t="shared" si="6"/>
        <v>719</v>
      </c>
      <c r="AG30" s="5">
        <f t="shared" si="6"/>
        <v>0.02</v>
      </c>
      <c r="AH30" s="5">
        <f t="shared" si="6"/>
        <v>6</v>
      </c>
      <c r="AK30" s="5">
        <f t="shared" ref="AK30:AQ30" si="7">MAX(AK2:AK25)</f>
        <v>10</v>
      </c>
      <c r="AL30" s="5">
        <f t="shared" si="7"/>
        <v>0.02</v>
      </c>
      <c r="AM30" s="5">
        <f t="shared" si="7"/>
        <v>5</v>
      </c>
      <c r="AN30" s="5">
        <f t="shared" si="7"/>
        <v>5</v>
      </c>
      <c r="AO30" s="5">
        <f t="shared" si="7"/>
        <v>87</v>
      </c>
      <c r="AP30" s="5">
        <f t="shared" si="7"/>
        <v>5</v>
      </c>
      <c r="AQ30" s="4">
        <f t="shared" si="7"/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zoomScale="80" zoomScaleNormal="80" workbookViewId="0">
      <pane ySplit="1" topLeftCell="A2" activePane="bottomLeft" state="frozen"/>
      <selection activeCell="R1" sqref="R1"/>
      <selection pane="bottomLeft" activeCell="D2" sqref="D2:D32"/>
    </sheetView>
  </sheetViews>
  <sheetFormatPr defaultRowHeight="15.75" x14ac:dyDescent="0.25"/>
  <sheetData>
    <row r="1" spans="1:41" s="1" customFormat="1" x14ac:dyDescent="0.25">
      <c r="A1" s="1" t="s">
        <v>2</v>
      </c>
      <c r="B1" s="1" t="s">
        <v>3</v>
      </c>
      <c r="C1" s="1" t="s">
        <v>41</v>
      </c>
      <c r="D1" s="1" t="s">
        <v>42</v>
      </c>
      <c r="E1" s="1" t="s">
        <v>0</v>
      </c>
      <c r="F1" s="1" t="s">
        <v>40</v>
      </c>
      <c r="G1" s="1" t="s">
        <v>9</v>
      </c>
      <c r="H1" s="1" t="s">
        <v>34</v>
      </c>
      <c r="I1" s="1" t="s">
        <v>13</v>
      </c>
      <c r="J1" s="1" t="s">
        <v>23</v>
      </c>
      <c r="K1" s="1" t="s">
        <v>22</v>
      </c>
      <c r="L1" s="1" t="s">
        <v>18</v>
      </c>
      <c r="M1" s="1" t="s">
        <v>38</v>
      </c>
      <c r="N1" s="1" t="s">
        <v>16</v>
      </c>
      <c r="O1" s="1" t="s">
        <v>11</v>
      </c>
      <c r="P1" s="1" t="s">
        <v>21</v>
      </c>
      <c r="Q1" s="1" t="s">
        <v>6</v>
      </c>
      <c r="R1" s="1" t="s">
        <v>39</v>
      </c>
      <c r="S1" s="1" t="s">
        <v>28</v>
      </c>
      <c r="T1" s="1" t="s">
        <v>25</v>
      </c>
      <c r="U1" s="1" t="s">
        <v>32</v>
      </c>
      <c r="V1" s="1" t="s">
        <v>20</v>
      </c>
      <c r="W1" s="1" t="s">
        <v>36</v>
      </c>
      <c r="X1" s="1" t="s">
        <v>12</v>
      </c>
      <c r="Y1" s="1" t="s">
        <v>1</v>
      </c>
      <c r="Z1" s="1" t="s">
        <v>33</v>
      </c>
      <c r="AA1" s="1" t="s">
        <v>10</v>
      </c>
      <c r="AB1" s="1" t="s">
        <v>37</v>
      </c>
      <c r="AC1" s="1" t="s">
        <v>7</v>
      </c>
      <c r="AD1" s="1" t="s">
        <v>17</v>
      </c>
      <c r="AE1" s="1" t="s">
        <v>15</v>
      </c>
      <c r="AF1" s="1" t="s">
        <v>31</v>
      </c>
      <c r="AG1" s="1" t="s">
        <v>26</v>
      </c>
      <c r="AH1" s="1" t="s">
        <v>29</v>
      </c>
      <c r="AI1" s="1" t="s">
        <v>30</v>
      </c>
      <c r="AJ1" s="1" t="s">
        <v>14</v>
      </c>
      <c r="AK1" s="1" t="s">
        <v>35</v>
      </c>
      <c r="AL1" s="1" t="s">
        <v>27</v>
      </c>
      <c r="AM1" s="1" t="s">
        <v>19</v>
      </c>
      <c r="AN1" s="1" t="s">
        <v>24</v>
      </c>
      <c r="AO1" s="1" t="s">
        <v>8</v>
      </c>
    </row>
    <row r="2" spans="1:41" x14ac:dyDescent="0.25">
      <c r="A2">
        <v>1527222</v>
      </c>
      <c r="B2" t="s">
        <v>5</v>
      </c>
      <c r="C2">
        <v>653369.38326200005</v>
      </c>
      <c r="D2">
        <v>6714756.1882109996</v>
      </c>
      <c r="E2" t="s">
        <v>4</v>
      </c>
      <c r="F2">
        <v>0.25</v>
      </c>
      <c r="G2">
        <v>0.4</v>
      </c>
      <c r="H2">
        <v>0.11</v>
      </c>
      <c r="I2">
        <v>5.8</v>
      </c>
      <c r="J2">
        <v>2</v>
      </c>
      <c r="K2">
        <v>75</v>
      </c>
      <c r="L2">
        <v>0.05</v>
      </c>
      <c r="M2">
        <v>7.0000000000000007E-2</v>
      </c>
      <c r="N2">
        <v>0.1</v>
      </c>
      <c r="O2">
        <v>0.1</v>
      </c>
      <c r="P2">
        <v>2</v>
      </c>
      <c r="Q2">
        <v>1.5</v>
      </c>
      <c r="R2">
        <v>7.0000000000000007E-2</v>
      </c>
      <c r="S2">
        <v>0.5</v>
      </c>
      <c r="T2">
        <v>0.16</v>
      </c>
      <c r="U2">
        <v>0.05</v>
      </c>
      <c r="V2">
        <v>3</v>
      </c>
      <c r="W2">
        <v>0.01</v>
      </c>
      <c r="X2">
        <v>42</v>
      </c>
      <c r="Y2">
        <v>2.2000000000000002</v>
      </c>
      <c r="Z2">
        <v>5.0000000000000001E-3</v>
      </c>
      <c r="AA2">
        <v>1.6</v>
      </c>
      <c r="AB2">
        <v>0.03</v>
      </c>
      <c r="AC2">
        <v>5.7</v>
      </c>
      <c r="AD2">
        <v>1.3</v>
      </c>
      <c r="AE2">
        <v>7</v>
      </c>
      <c r="AF2">
        <v>0.08</v>
      </c>
      <c r="AG2">
        <v>0.3</v>
      </c>
      <c r="AH2">
        <v>0.25</v>
      </c>
      <c r="AI2">
        <v>0.1</v>
      </c>
      <c r="AJ2">
        <v>0.1</v>
      </c>
      <c r="AK2">
        <v>5.0000000000000001E-4</v>
      </c>
      <c r="AL2">
        <v>2.4</v>
      </c>
      <c r="AM2">
        <v>7</v>
      </c>
      <c r="AN2">
        <v>0.05</v>
      </c>
      <c r="AO2">
        <v>10</v>
      </c>
    </row>
    <row r="3" spans="1:41" x14ac:dyDescent="0.25">
      <c r="A3">
        <v>1527223</v>
      </c>
      <c r="B3" t="s">
        <v>5</v>
      </c>
      <c r="C3">
        <v>653366.78392700001</v>
      </c>
      <c r="D3">
        <v>6714653.6746950001</v>
      </c>
      <c r="E3" t="s">
        <v>4</v>
      </c>
      <c r="F3">
        <v>1</v>
      </c>
      <c r="G3">
        <v>0.2</v>
      </c>
      <c r="H3">
        <v>0.06</v>
      </c>
      <c r="I3">
        <v>95.3</v>
      </c>
      <c r="J3">
        <v>1</v>
      </c>
      <c r="K3">
        <v>26</v>
      </c>
      <c r="L3">
        <v>0.05</v>
      </c>
      <c r="M3">
        <v>5.0000000000000001E-3</v>
      </c>
      <c r="N3">
        <v>0.05</v>
      </c>
      <c r="O3">
        <v>0.2</v>
      </c>
      <c r="P3">
        <v>3</v>
      </c>
      <c r="Q3">
        <v>2</v>
      </c>
      <c r="R3">
        <v>0.24</v>
      </c>
      <c r="S3">
        <v>0.5</v>
      </c>
      <c r="T3">
        <v>0.33</v>
      </c>
      <c r="U3">
        <v>0.03</v>
      </c>
      <c r="V3">
        <v>6</v>
      </c>
      <c r="W3">
        <v>5.0000000000000001E-3</v>
      </c>
      <c r="X3">
        <v>4</v>
      </c>
      <c r="Y3">
        <v>5.0999999999999996</v>
      </c>
      <c r="Z3">
        <v>2E-3</v>
      </c>
      <c r="AA3">
        <v>1.4</v>
      </c>
      <c r="AB3">
        <v>8.0000000000000002E-3</v>
      </c>
      <c r="AC3">
        <v>34.700000000000003</v>
      </c>
      <c r="AD3">
        <v>2.7</v>
      </c>
      <c r="AE3">
        <v>15</v>
      </c>
      <c r="AF3">
        <v>2.5000000000000001E-2</v>
      </c>
      <c r="AG3">
        <v>0.3</v>
      </c>
      <c r="AH3">
        <v>0.25</v>
      </c>
      <c r="AI3">
        <v>0.1</v>
      </c>
      <c r="AJ3">
        <v>0.6</v>
      </c>
      <c r="AK3">
        <v>5.0000000000000001E-4</v>
      </c>
      <c r="AL3">
        <v>5.2</v>
      </c>
      <c r="AM3">
        <v>8</v>
      </c>
      <c r="AN3">
        <v>0.05</v>
      </c>
      <c r="AO3">
        <v>6</v>
      </c>
    </row>
    <row r="4" spans="1:41" x14ac:dyDescent="0.25">
      <c r="A4">
        <v>1527224</v>
      </c>
      <c r="B4" t="s">
        <v>5</v>
      </c>
      <c r="C4">
        <v>653332.67787899997</v>
      </c>
      <c r="D4">
        <v>6714564.3180290004</v>
      </c>
      <c r="E4" t="s">
        <v>4</v>
      </c>
      <c r="F4">
        <v>0.6</v>
      </c>
      <c r="G4">
        <v>0.4</v>
      </c>
      <c r="H4">
        <v>0.18</v>
      </c>
      <c r="I4">
        <v>185.4</v>
      </c>
      <c r="J4">
        <v>2</v>
      </c>
      <c r="K4">
        <v>259</v>
      </c>
      <c r="L4">
        <v>0.5</v>
      </c>
      <c r="M4">
        <v>0.2</v>
      </c>
      <c r="N4">
        <v>0.7</v>
      </c>
      <c r="O4">
        <v>4.2</v>
      </c>
      <c r="P4">
        <v>8</v>
      </c>
      <c r="Q4">
        <v>15.6</v>
      </c>
      <c r="R4">
        <v>1.51</v>
      </c>
      <c r="S4">
        <v>1</v>
      </c>
      <c r="T4">
        <v>0.21</v>
      </c>
      <c r="U4">
        <v>0.04</v>
      </c>
      <c r="V4">
        <v>3</v>
      </c>
      <c r="W4">
        <v>0.01</v>
      </c>
      <c r="X4">
        <v>27</v>
      </c>
      <c r="Y4">
        <v>6.3</v>
      </c>
      <c r="Z4">
        <v>1.2E-2</v>
      </c>
      <c r="AA4">
        <v>34.4</v>
      </c>
      <c r="AB4">
        <v>5.7000000000000002E-2</v>
      </c>
      <c r="AC4">
        <v>6.2</v>
      </c>
      <c r="AD4">
        <v>4.3</v>
      </c>
      <c r="AE4">
        <v>20</v>
      </c>
      <c r="AF4">
        <v>0.14000000000000001</v>
      </c>
      <c r="AG4">
        <v>1.5</v>
      </c>
      <c r="AH4">
        <v>0.25</v>
      </c>
      <c r="AI4">
        <v>0.1</v>
      </c>
      <c r="AJ4">
        <v>0.5</v>
      </c>
      <c r="AK4">
        <v>4.0000000000000001E-3</v>
      </c>
      <c r="AL4">
        <v>3.3</v>
      </c>
      <c r="AM4">
        <v>25</v>
      </c>
      <c r="AN4">
        <v>0.05</v>
      </c>
      <c r="AO4">
        <v>60</v>
      </c>
    </row>
    <row r="5" spans="1:41" x14ac:dyDescent="0.25">
      <c r="A5">
        <v>1527225</v>
      </c>
      <c r="B5" t="s">
        <v>5</v>
      </c>
      <c r="C5">
        <v>653284.78206200001</v>
      </c>
      <c r="D5">
        <v>6714385.7258179998</v>
      </c>
      <c r="E5" t="s">
        <v>4</v>
      </c>
      <c r="F5">
        <v>0.25</v>
      </c>
      <c r="G5">
        <v>0.2</v>
      </c>
      <c r="H5">
        <v>0.1</v>
      </c>
      <c r="I5">
        <v>190.8</v>
      </c>
      <c r="J5">
        <v>0.5</v>
      </c>
      <c r="K5">
        <v>64</v>
      </c>
      <c r="L5">
        <v>0.05</v>
      </c>
      <c r="M5">
        <v>0.02</v>
      </c>
      <c r="N5">
        <v>0.2</v>
      </c>
      <c r="O5">
        <v>4</v>
      </c>
      <c r="P5">
        <v>3</v>
      </c>
      <c r="Q5">
        <v>7.6</v>
      </c>
      <c r="R5">
        <v>0.71</v>
      </c>
      <c r="S5">
        <v>0.5</v>
      </c>
      <c r="T5">
        <v>0.05</v>
      </c>
      <c r="U5">
        <v>0.02</v>
      </c>
      <c r="V5">
        <v>5</v>
      </c>
      <c r="W5">
        <v>5.0000000000000001E-3</v>
      </c>
      <c r="X5">
        <v>13</v>
      </c>
      <c r="Y5">
        <v>1.4</v>
      </c>
      <c r="Z5">
        <v>4.0000000000000001E-3</v>
      </c>
      <c r="AA5">
        <v>9.5</v>
      </c>
      <c r="AB5">
        <v>1.7999999999999999E-2</v>
      </c>
      <c r="AC5">
        <v>5.8</v>
      </c>
      <c r="AD5">
        <v>0.9</v>
      </c>
      <c r="AE5">
        <v>15</v>
      </c>
      <c r="AF5">
        <v>2.5000000000000001E-2</v>
      </c>
      <c r="AG5">
        <v>0.4</v>
      </c>
      <c r="AH5">
        <v>0.25</v>
      </c>
      <c r="AI5">
        <v>0.1</v>
      </c>
      <c r="AJ5">
        <v>0.3</v>
      </c>
      <c r="AK5">
        <v>2E-3</v>
      </c>
      <c r="AL5">
        <v>2.5</v>
      </c>
      <c r="AM5">
        <v>21</v>
      </c>
      <c r="AN5">
        <v>0.05</v>
      </c>
      <c r="AO5">
        <v>17</v>
      </c>
    </row>
    <row r="6" spans="1:41" x14ac:dyDescent="0.25">
      <c r="A6">
        <v>1527226</v>
      </c>
      <c r="B6" t="s">
        <v>5</v>
      </c>
      <c r="C6">
        <v>653246.13566100004</v>
      </c>
      <c r="D6">
        <v>6714271.645304</v>
      </c>
      <c r="E6" t="s">
        <v>4</v>
      </c>
      <c r="F6">
        <v>0.5</v>
      </c>
      <c r="G6">
        <v>0.05</v>
      </c>
      <c r="H6">
        <v>0.32</v>
      </c>
      <c r="I6">
        <v>15.9</v>
      </c>
      <c r="J6">
        <v>2</v>
      </c>
      <c r="K6">
        <v>52</v>
      </c>
      <c r="L6">
        <v>0.05</v>
      </c>
      <c r="M6">
        <v>1.03</v>
      </c>
      <c r="N6">
        <v>0.1</v>
      </c>
      <c r="O6">
        <v>5.2</v>
      </c>
      <c r="P6">
        <v>4</v>
      </c>
      <c r="Q6">
        <v>4.3</v>
      </c>
      <c r="R6">
        <v>2.41</v>
      </c>
      <c r="S6">
        <v>0.5</v>
      </c>
      <c r="T6">
        <v>0.04</v>
      </c>
      <c r="U6">
        <v>0.02</v>
      </c>
      <c r="V6">
        <v>11</v>
      </c>
      <c r="W6">
        <v>0.61</v>
      </c>
      <c r="X6">
        <v>1022</v>
      </c>
      <c r="Y6">
        <v>0.2</v>
      </c>
      <c r="Z6">
        <v>3.0000000000000001E-3</v>
      </c>
      <c r="AA6">
        <v>11.7</v>
      </c>
      <c r="AB6">
        <v>4.5999999999999999E-2</v>
      </c>
      <c r="AC6">
        <v>6.1</v>
      </c>
      <c r="AD6">
        <v>0.6</v>
      </c>
      <c r="AE6">
        <v>17</v>
      </c>
      <c r="AF6">
        <v>2.5000000000000001E-2</v>
      </c>
      <c r="AG6">
        <v>3.2</v>
      </c>
      <c r="AH6">
        <v>0.25</v>
      </c>
      <c r="AI6">
        <v>0.1</v>
      </c>
      <c r="AJ6">
        <v>3.7</v>
      </c>
      <c r="AK6">
        <v>4.0000000000000001E-3</v>
      </c>
      <c r="AL6">
        <v>0.5</v>
      </c>
      <c r="AM6">
        <v>13</v>
      </c>
      <c r="AN6">
        <v>0.05</v>
      </c>
      <c r="AO6">
        <v>34</v>
      </c>
    </row>
    <row r="7" spans="1:41" x14ac:dyDescent="0.25">
      <c r="A7">
        <v>1527227</v>
      </c>
      <c r="B7" t="s">
        <v>5</v>
      </c>
      <c r="C7">
        <v>653219.88432099996</v>
      </c>
      <c r="D7">
        <v>6714154.5606420003</v>
      </c>
      <c r="E7" t="s">
        <v>4</v>
      </c>
      <c r="F7">
        <v>0.25</v>
      </c>
      <c r="G7">
        <v>0.05</v>
      </c>
      <c r="H7">
        <v>0.15</v>
      </c>
      <c r="I7">
        <v>37.9</v>
      </c>
      <c r="J7">
        <v>3</v>
      </c>
      <c r="K7">
        <v>13</v>
      </c>
      <c r="L7">
        <v>0.05</v>
      </c>
      <c r="M7">
        <v>9.18</v>
      </c>
      <c r="N7">
        <v>0.2</v>
      </c>
      <c r="O7">
        <v>9.4</v>
      </c>
      <c r="P7">
        <v>2</v>
      </c>
      <c r="Q7">
        <v>4</v>
      </c>
      <c r="R7">
        <v>3.55</v>
      </c>
      <c r="S7">
        <v>0.5</v>
      </c>
      <c r="T7">
        <v>0.03</v>
      </c>
      <c r="U7">
        <v>0.01</v>
      </c>
      <c r="V7">
        <v>8</v>
      </c>
      <c r="W7">
        <v>5.9</v>
      </c>
      <c r="X7">
        <v>2297</v>
      </c>
      <c r="Y7">
        <v>0.05</v>
      </c>
      <c r="Z7">
        <v>7.0000000000000001E-3</v>
      </c>
      <c r="AA7">
        <v>22.5</v>
      </c>
      <c r="AB7">
        <v>6.3E-2</v>
      </c>
      <c r="AC7">
        <v>17.600000000000001</v>
      </c>
      <c r="AD7">
        <v>1.3</v>
      </c>
      <c r="AE7">
        <v>68</v>
      </c>
      <c r="AF7">
        <v>2.5000000000000001E-2</v>
      </c>
      <c r="AG7">
        <v>1.7</v>
      </c>
      <c r="AH7">
        <v>0.25</v>
      </c>
      <c r="AI7">
        <v>0.1</v>
      </c>
      <c r="AJ7">
        <v>1.3</v>
      </c>
      <c r="AK7">
        <v>7.0000000000000001E-3</v>
      </c>
      <c r="AL7">
        <v>1.4</v>
      </c>
      <c r="AM7">
        <v>7</v>
      </c>
      <c r="AN7">
        <v>0.05</v>
      </c>
      <c r="AO7">
        <v>43</v>
      </c>
    </row>
    <row r="8" spans="1:41" x14ac:dyDescent="0.25">
      <c r="A8">
        <v>1527229</v>
      </c>
      <c r="B8" t="s">
        <v>5</v>
      </c>
      <c r="C8">
        <v>653209.740781</v>
      </c>
      <c r="D8">
        <v>6714054.8866649996</v>
      </c>
      <c r="E8" t="s">
        <v>4</v>
      </c>
      <c r="F8">
        <v>0.25</v>
      </c>
      <c r="G8">
        <v>0.05</v>
      </c>
      <c r="H8">
        <v>0.24</v>
      </c>
      <c r="I8">
        <v>6.1</v>
      </c>
      <c r="J8">
        <v>2</v>
      </c>
      <c r="K8">
        <v>83</v>
      </c>
      <c r="L8">
        <v>0.05</v>
      </c>
      <c r="M8">
        <v>0.01</v>
      </c>
      <c r="N8">
        <v>0.05</v>
      </c>
      <c r="O8">
        <v>0.9</v>
      </c>
      <c r="P8">
        <v>4</v>
      </c>
      <c r="Q8">
        <v>1.4</v>
      </c>
      <c r="R8">
        <v>0.5</v>
      </c>
      <c r="S8">
        <v>1</v>
      </c>
      <c r="T8">
        <v>7.0000000000000007E-2</v>
      </c>
      <c r="U8">
        <v>0.03</v>
      </c>
      <c r="V8">
        <v>12</v>
      </c>
      <c r="W8">
        <v>0.02</v>
      </c>
      <c r="X8">
        <v>41</v>
      </c>
      <c r="Y8">
        <v>0.4</v>
      </c>
      <c r="Z8">
        <v>2E-3</v>
      </c>
      <c r="AA8">
        <v>2.2999999999999998</v>
      </c>
      <c r="AB8">
        <v>3.3000000000000002E-2</v>
      </c>
      <c r="AC8">
        <v>4.5</v>
      </c>
      <c r="AD8">
        <v>0.4</v>
      </c>
      <c r="AE8">
        <v>42</v>
      </c>
      <c r="AF8">
        <v>2.5000000000000001E-2</v>
      </c>
      <c r="AG8">
        <v>1.3</v>
      </c>
      <c r="AH8">
        <v>0.25</v>
      </c>
      <c r="AI8">
        <v>0.1</v>
      </c>
      <c r="AJ8">
        <v>0.5</v>
      </c>
      <c r="AK8">
        <v>2E-3</v>
      </c>
      <c r="AL8">
        <v>0.6</v>
      </c>
      <c r="AM8">
        <v>18</v>
      </c>
      <c r="AN8">
        <v>0.05</v>
      </c>
      <c r="AO8">
        <v>9</v>
      </c>
    </row>
    <row r="9" spans="1:41" x14ac:dyDescent="0.25">
      <c r="A9">
        <v>1527230</v>
      </c>
      <c r="B9" t="s">
        <v>5</v>
      </c>
      <c r="C9">
        <v>653123.86749099998</v>
      </c>
      <c r="D9">
        <v>6713877.4727640003</v>
      </c>
      <c r="E9" t="s">
        <v>4</v>
      </c>
      <c r="F9">
        <v>0.25</v>
      </c>
      <c r="G9">
        <v>0.05</v>
      </c>
      <c r="H9">
        <v>0.46</v>
      </c>
      <c r="I9">
        <v>15.9</v>
      </c>
      <c r="J9">
        <v>4</v>
      </c>
      <c r="K9">
        <v>233</v>
      </c>
      <c r="L9">
        <v>0.05</v>
      </c>
      <c r="M9">
        <v>0.2</v>
      </c>
      <c r="N9">
        <v>0.4</v>
      </c>
      <c r="O9">
        <v>0.6</v>
      </c>
      <c r="P9">
        <v>8</v>
      </c>
      <c r="Q9">
        <v>6.4</v>
      </c>
      <c r="R9">
        <v>0.45</v>
      </c>
      <c r="S9">
        <v>3</v>
      </c>
      <c r="T9">
        <v>0.13</v>
      </c>
      <c r="U9">
        <v>7.0000000000000007E-2</v>
      </c>
      <c r="V9">
        <v>8</v>
      </c>
      <c r="W9">
        <v>0.12</v>
      </c>
      <c r="X9">
        <v>83</v>
      </c>
      <c r="Y9">
        <v>1.8</v>
      </c>
      <c r="Z9">
        <v>8.9999999999999993E-3</v>
      </c>
      <c r="AA9">
        <v>4.2</v>
      </c>
      <c r="AB9">
        <v>6.6000000000000003E-2</v>
      </c>
      <c r="AC9">
        <v>6</v>
      </c>
      <c r="AD9">
        <v>0.9</v>
      </c>
      <c r="AE9">
        <v>74</v>
      </c>
      <c r="AF9">
        <v>2.5000000000000001E-2</v>
      </c>
      <c r="AG9">
        <v>1.8</v>
      </c>
      <c r="AH9">
        <v>0.25</v>
      </c>
      <c r="AI9">
        <v>0.1</v>
      </c>
      <c r="AJ9">
        <v>0.4</v>
      </c>
      <c r="AK9">
        <v>3.0000000000000001E-3</v>
      </c>
      <c r="AL9">
        <v>0.3</v>
      </c>
      <c r="AM9">
        <v>37</v>
      </c>
      <c r="AN9">
        <v>0.05</v>
      </c>
      <c r="AO9">
        <v>12</v>
      </c>
    </row>
    <row r="10" spans="1:41" x14ac:dyDescent="0.25">
      <c r="A10">
        <v>1527231</v>
      </c>
      <c r="B10" t="s">
        <v>5</v>
      </c>
      <c r="C10">
        <v>652963.72788400005</v>
      </c>
      <c r="D10">
        <v>6713987.0208729999</v>
      </c>
      <c r="E10" t="s">
        <v>4</v>
      </c>
      <c r="F10">
        <v>0.6</v>
      </c>
      <c r="G10">
        <v>0.05</v>
      </c>
      <c r="H10">
        <v>0.77</v>
      </c>
      <c r="I10">
        <v>1.2</v>
      </c>
      <c r="J10">
        <v>7</v>
      </c>
      <c r="K10">
        <v>368</v>
      </c>
      <c r="L10">
        <v>0.05</v>
      </c>
      <c r="M10">
        <v>0.05</v>
      </c>
      <c r="N10">
        <v>0.6</v>
      </c>
      <c r="O10">
        <v>0.9</v>
      </c>
      <c r="P10">
        <v>7</v>
      </c>
      <c r="Q10">
        <v>11.6</v>
      </c>
      <c r="R10">
        <v>0.53</v>
      </c>
      <c r="S10">
        <v>3</v>
      </c>
      <c r="T10">
        <v>0.1</v>
      </c>
      <c r="U10">
        <v>0.06</v>
      </c>
      <c r="V10">
        <v>12</v>
      </c>
      <c r="W10">
        <v>0.05</v>
      </c>
      <c r="X10">
        <v>29</v>
      </c>
      <c r="Y10">
        <v>0.9</v>
      </c>
      <c r="Z10">
        <v>6.0000000000000001E-3</v>
      </c>
      <c r="AA10">
        <v>5</v>
      </c>
      <c r="AB10">
        <v>0.09</v>
      </c>
      <c r="AC10">
        <v>4.7</v>
      </c>
      <c r="AD10">
        <v>0.4</v>
      </c>
      <c r="AE10">
        <v>136</v>
      </c>
      <c r="AF10">
        <v>2.5000000000000001E-2</v>
      </c>
      <c r="AG10">
        <v>9.5</v>
      </c>
      <c r="AH10">
        <v>0.25</v>
      </c>
      <c r="AI10">
        <v>0.1</v>
      </c>
      <c r="AJ10">
        <v>0.6</v>
      </c>
      <c r="AK10">
        <v>2E-3</v>
      </c>
      <c r="AL10">
        <v>0.1</v>
      </c>
      <c r="AM10">
        <v>39</v>
      </c>
      <c r="AN10">
        <v>0.05</v>
      </c>
      <c r="AO10">
        <v>12</v>
      </c>
    </row>
    <row r="11" spans="1:41" x14ac:dyDescent="0.25">
      <c r="A11">
        <v>1527232</v>
      </c>
      <c r="B11" t="s">
        <v>5</v>
      </c>
      <c r="C11">
        <v>652970.93155900005</v>
      </c>
      <c r="D11">
        <v>6714108.6850150004</v>
      </c>
      <c r="E11" t="s">
        <v>4</v>
      </c>
      <c r="F11">
        <v>0.25</v>
      </c>
      <c r="G11">
        <v>0.05</v>
      </c>
      <c r="H11">
        <v>0.16</v>
      </c>
      <c r="I11">
        <v>76.400000000000006</v>
      </c>
      <c r="J11">
        <v>1</v>
      </c>
      <c r="K11">
        <v>32</v>
      </c>
      <c r="L11">
        <v>0.05</v>
      </c>
      <c r="M11">
        <v>5.0000000000000001E-3</v>
      </c>
      <c r="N11">
        <v>0.1</v>
      </c>
      <c r="O11">
        <v>6.5</v>
      </c>
      <c r="P11">
        <v>5</v>
      </c>
      <c r="Q11">
        <v>7.1</v>
      </c>
      <c r="R11">
        <v>1.7</v>
      </c>
      <c r="S11">
        <v>0.5</v>
      </c>
      <c r="T11">
        <v>0.11</v>
      </c>
      <c r="U11">
        <v>0.01</v>
      </c>
      <c r="V11">
        <v>7</v>
      </c>
      <c r="W11">
        <v>5.0000000000000001E-3</v>
      </c>
      <c r="X11">
        <v>196</v>
      </c>
      <c r="Y11">
        <v>0.5</v>
      </c>
      <c r="Z11">
        <v>1E-3</v>
      </c>
      <c r="AA11">
        <v>8</v>
      </c>
      <c r="AB11">
        <v>3.6999999999999998E-2</v>
      </c>
      <c r="AC11">
        <v>8</v>
      </c>
      <c r="AD11">
        <v>1</v>
      </c>
      <c r="AE11">
        <v>22</v>
      </c>
      <c r="AF11">
        <v>2.5000000000000001E-2</v>
      </c>
      <c r="AG11">
        <v>3.8</v>
      </c>
      <c r="AH11">
        <v>0.25</v>
      </c>
      <c r="AI11">
        <v>0.1</v>
      </c>
      <c r="AJ11">
        <v>1</v>
      </c>
      <c r="AK11">
        <v>3.0000000000000001E-3</v>
      </c>
      <c r="AL11">
        <v>3.9</v>
      </c>
      <c r="AM11">
        <v>13</v>
      </c>
      <c r="AN11">
        <v>0.05</v>
      </c>
      <c r="AO11">
        <v>43</v>
      </c>
    </row>
    <row r="12" spans="1:41" x14ac:dyDescent="0.25">
      <c r="A12">
        <v>1527233</v>
      </c>
      <c r="B12" t="s">
        <v>5</v>
      </c>
      <c r="C12">
        <v>653020.49032700004</v>
      </c>
      <c r="D12">
        <v>6714188.0995100001</v>
      </c>
      <c r="E12" t="s">
        <v>4</v>
      </c>
      <c r="F12">
        <v>0.25</v>
      </c>
      <c r="G12">
        <v>0.05</v>
      </c>
      <c r="H12">
        <v>0.13</v>
      </c>
      <c r="I12">
        <v>26.2</v>
      </c>
      <c r="J12">
        <v>1</v>
      </c>
      <c r="K12">
        <v>8</v>
      </c>
      <c r="L12">
        <v>0.05</v>
      </c>
      <c r="M12">
        <v>5.0000000000000001E-3</v>
      </c>
      <c r="N12">
        <v>0.05</v>
      </c>
      <c r="O12">
        <v>0.6</v>
      </c>
      <c r="P12">
        <v>7</v>
      </c>
      <c r="Q12">
        <v>8.1</v>
      </c>
      <c r="R12">
        <v>1.1499999999999999</v>
      </c>
      <c r="S12">
        <v>0.5</v>
      </c>
      <c r="T12">
        <v>0.04</v>
      </c>
      <c r="U12">
        <v>5.0000000000000001E-3</v>
      </c>
      <c r="V12">
        <v>7</v>
      </c>
      <c r="W12">
        <v>5.0000000000000001E-3</v>
      </c>
      <c r="X12">
        <v>16</v>
      </c>
      <c r="Y12">
        <v>2.5</v>
      </c>
      <c r="Z12">
        <v>5.0000000000000001E-4</v>
      </c>
      <c r="AA12">
        <v>2.2000000000000002</v>
      </c>
      <c r="AB12">
        <v>1.7999999999999999E-2</v>
      </c>
      <c r="AC12">
        <v>27.2</v>
      </c>
      <c r="AD12">
        <v>5.7</v>
      </c>
      <c r="AE12">
        <v>3</v>
      </c>
      <c r="AF12">
        <v>2.5000000000000001E-2</v>
      </c>
      <c r="AG12">
        <v>1.4</v>
      </c>
      <c r="AH12">
        <v>0.25</v>
      </c>
      <c r="AI12">
        <v>0.1</v>
      </c>
      <c r="AJ12">
        <v>1.1000000000000001</v>
      </c>
      <c r="AK12">
        <v>7.0000000000000001E-3</v>
      </c>
      <c r="AL12">
        <v>0.05</v>
      </c>
      <c r="AM12">
        <v>32</v>
      </c>
      <c r="AN12">
        <v>0.05</v>
      </c>
      <c r="AO12">
        <v>12</v>
      </c>
    </row>
    <row r="13" spans="1:41" x14ac:dyDescent="0.25">
      <c r="A13">
        <v>1527234</v>
      </c>
      <c r="B13" t="s">
        <v>5</v>
      </c>
      <c r="C13">
        <v>653104.57897799998</v>
      </c>
      <c r="D13">
        <v>6714474.3426679997</v>
      </c>
      <c r="E13" t="s">
        <v>4</v>
      </c>
      <c r="F13">
        <v>0.25</v>
      </c>
      <c r="G13">
        <v>0.05</v>
      </c>
      <c r="H13">
        <v>0.28000000000000003</v>
      </c>
      <c r="I13">
        <v>3.4</v>
      </c>
      <c r="J13">
        <v>32</v>
      </c>
      <c r="K13">
        <v>72</v>
      </c>
      <c r="L13">
        <v>0.05</v>
      </c>
      <c r="M13">
        <v>0.04</v>
      </c>
      <c r="N13">
        <v>0.2</v>
      </c>
      <c r="O13">
        <v>1.3</v>
      </c>
      <c r="P13">
        <v>7</v>
      </c>
      <c r="Q13">
        <v>2.6</v>
      </c>
      <c r="R13">
        <v>0.56000000000000005</v>
      </c>
      <c r="S13">
        <v>1</v>
      </c>
      <c r="T13">
        <v>0.02</v>
      </c>
      <c r="U13">
        <v>0.03</v>
      </c>
      <c r="V13">
        <v>6</v>
      </c>
      <c r="W13">
        <v>0.08</v>
      </c>
      <c r="X13">
        <v>36</v>
      </c>
      <c r="Y13">
        <v>1.2</v>
      </c>
      <c r="Z13">
        <v>2E-3</v>
      </c>
      <c r="AA13">
        <v>5.3</v>
      </c>
      <c r="AB13">
        <v>0.01</v>
      </c>
      <c r="AC13">
        <v>5.2</v>
      </c>
      <c r="AD13">
        <v>0.6</v>
      </c>
      <c r="AE13">
        <v>6</v>
      </c>
      <c r="AF13">
        <v>2.5000000000000001E-2</v>
      </c>
      <c r="AG13">
        <v>0.8</v>
      </c>
      <c r="AH13">
        <v>0.25</v>
      </c>
      <c r="AI13">
        <v>0.1</v>
      </c>
      <c r="AJ13">
        <v>1.3</v>
      </c>
      <c r="AK13">
        <v>6.0000000000000001E-3</v>
      </c>
      <c r="AL13">
        <v>0.05</v>
      </c>
      <c r="AM13">
        <v>22</v>
      </c>
      <c r="AN13">
        <v>0.05</v>
      </c>
      <c r="AO13">
        <v>34</v>
      </c>
    </row>
    <row r="14" spans="1:41" x14ac:dyDescent="0.25">
      <c r="A14">
        <v>1527235</v>
      </c>
      <c r="B14" t="s">
        <v>5</v>
      </c>
      <c r="C14">
        <v>653140.52734899998</v>
      </c>
      <c r="D14">
        <v>6714563.5891699996</v>
      </c>
      <c r="E14" t="s">
        <v>4</v>
      </c>
      <c r="F14">
        <v>0.25</v>
      </c>
      <c r="G14">
        <v>0.5</v>
      </c>
      <c r="H14">
        <v>0.44</v>
      </c>
      <c r="I14">
        <v>4.9000000000000004</v>
      </c>
      <c r="J14">
        <v>3</v>
      </c>
      <c r="K14">
        <v>174</v>
      </c>
      <c r="L14">
        <v>0.05</v>
      </c>
      <c r="M14">
        <v>0.26</v>
      </c>
      <c r="N14">
        <v>4.3</v>
      </c>
      <c r="O14">
        <v>2.1</v>
      </c>
      <c r="P14">
        <v>11</v>
      </c>
      <c r="Q14">
        <v>11.1</v>
      </c>
      <c r="R14">
        <v>0.85</v>
      </c>
      <c r="S14">
        <v>2</v>
      </c>
      <c r="T14">
        <v>0.11</v>
      </c>
      <c r="U14">
        <v>0.05</v>
      </c>
      <c r="V14">
        <v>7</v>
      </c>
      <c r="W14">
        <v>7.0000000000000007E-2</v>
      </c>
      <c r="X14">
        <v>242</v>
      </c>
      <c r="Y14">
        <v>4.8</v>
      </c>
      <c r="Z14">
        <v>7.0000000000000001E-3</v>
      </c>
      <c r="AA14">
        <v>11.1</v>
      </c>
      <c r="AB14">
        <v>4.8000000000000001E-2</v>
      </c>
      <c r="AC14">
        <v>13.3</v>
      </c>
      <c r="AD14">
        <v>0.9</v>
      </c>
      <c r="AE14">
        <v>10</v>
      </c>
      <c r="AF14">
        <v>0.05</v>
      </c>
      <c r="AG14">
        <v>1</v>
      </c>
      <c r="AH14">
        <v>0.25</v>
      </c>
      <c r="AI14">
        <v>0.1</v>
      </c>
      <c r="AJ14">
        <v>0.9</v>
      </c>
      <c r="AK14">
        <v>5.0000000000000001E-3</v>
      </c>
      <c r="AL14">
        <v>0.2</v>
      </c>
      <c r="AM14">
        <v>29</v>
      </c>
      <c r="AN14">
        <v>0.1</v>
      </c>
      <c r="AO14">
        <v>70</v>
      </c>
    </row>
    <row r="15" spans="1:41" x14ac:dyDescent="0.25">
      <c r="A15">
        <v>1527236</v>
      </c>
      <c r="B15" t="s">
        <v>5</v>
      </c>
      <c r="C15">
        <v>653165.94490600005</v>
      </c>
      <c r="D15">
        <v>6714665.7700690003</v>
      </c>
      <c r="E15" t="s">
        <v>4</v>
      </c>
      <c r="F15">
        <v>0.25</v>
      </c>
      <c r="G15">
        <v>0.05</v>
      </c>
      <c r="H15">
        <v>0.46</v>
      </c>
      <c r="I15">
        <v>10.199999999999999</v>
      </c>
      <c r="J15">
        <v>3</v>
      </c>
      <c r="K15">
        <v>69</v>
      </c>
      <c r="L15">
        <v>0.05</v>
      </c>
      <c r="M15">
        <v>0.03</v>
      </c>
      <c r="N15">
        <v>0.6</v>
      </c>
      <c r="O15">
        <v>4.9000000000000004</v>
      </c>
      <c r="P15">
        <v>15</v>
      </c>
      <c r="Q15">
        <v>17.2</v>
      </c>
      <c r="R15">
        <v>1.79</v>
      </c>
      <c r="S15">
        <v>1</v>
      </c>
      <c r="T15">
        <v>0.18</v>
      </c>
      <c r="U15">
        <v>0.03</v>
      </c>
      <c r="V15">
        <v>5</v>
      </c>
      <c r="W15">
        <v>0.09</v>
      </c>
      <c r="X15">
        <v>75</v>
      </c>
      <c r="Y15">
        <v>3.4</v>
      </c>
      <c r="Z15">
        <v>3.0000000000000001E-3</v>
      </c>
      <c r="AA15">
        <v>28.6</v>
      </c>
      <c r="AB15">
        <v>2.5999999999999999E-2</v>
      </c>
      <c r="AC15">
        <v>12.7</v>
      </c>
      <c r="AD15">
        <v>2.2000000000000002</v>
      </c>
      <c r="AE15">
        <v>7</v>
      </c>
      <c r="AF15">
        <v>2.5000000000000001E-2</v>
      </c>
      <c r="AG15">
        <v>2</v>
      </c>
      <c r="AH15">
        <v>0.25</v>
      </c>
      <c r="AI15">
        <v>0.1</v>
      </c>
      <c r="AJ15">
        <v>1.7</v>
      </c>
      <c r="AK15">
        <v>2E-3</v>
      </c>
      <c r="AL15">
        <v>0.3</v>
      </c>
      <c r="AM15">
        <v>38</v>
      </c>
      <c r="AN15">
        <v>0.05</v>
      </c>
      <c r="AO15">
        <v>106</v>
      </c>
    </row>
    <row r="16" spans="1:41" x14ac:dyDescent="0.25">
      <c r="A16">
        <v>1527256</v>
      </c>
      <c r="B16" t="s">
        <v>5</v>
      </c>
      <c r="C16">
        <v>653411.05735899997</v>
      </c>
      <c r="D16">
        <v>6713879.4506959999</v>
      </c>
      <c r="E16" t="s">
        <v>4</v>
      </c>
      <c r="F16">
        <v>0.25</v>
      </c>
      <c r="G16">
        <v>0.05</v>
      </c>
      <c r="H16">
        <v>0.17</v>
      </c>
      <c r="I16">
        <v>2.5</v>
      </c>
      <c r="J16">
        <v>2</v>
      </c>
      <c r="K16">
        <v>153</v>
      </c>
      <c r="L16">
        <v>0.05</v>
      </c>
      <c r="M16">
        <v>0.05</v>
      </c>
      <c r="N16">
        <v>2.2000000000000002</v>
      </c>
      <c r="O16">
        <v>0.8</v>
      </c>
      <c r="P16">
        <v>2</v>
      </c>
      <c r="Q16">
        <v>3.8</v>
      </c>
      <c r="R16">
        <v>0.26</v>
      </c>
      <c r="S16">
        <v>1</v>
      </c>
      <c r="T16">
        <v>0.06</v>
      </c>
      <c r="U16">
        <v>0.02</v>
      </c>
      <c r="V16">
        <v>6</v>
      </c>
      <c r="W16">
        <v>0.02</v>
      </c>
      <c r="X16">
        <v>17</v>
      </c>
      <c r="Y16">
        <v>0.5</v>
      </c>
      <c r="Z16">
        <v>5.0000000000000001E-3</v>
      </c>
      <c r="AA16">
        <v>1.6</v>
      </c>
      <c r="AB16">
        <v>0.03</v>
      </c>
      <c r="AC16">
        <v>3.8</v>
      </c>
      <c r="AD16">
        <v>0.2</v>
      </c>
      <c r="AE16">
        <v>20</v>
      </c>
      <c r="AF16">
        <v>2.5000000000000001E-2</v>
      </c>
      <c r="AG16">
        <v>0.6</v>
      </c>
      <c r="AH16">
        <v>0.25</v>
      </c>
      <c r="AI16">
        <v>0.1</v>
      </c>
      <c r="AJ16">
        <v>0.7</v>
      </c>
      <c r="AK16">
        <v>4.0000000000000001E-3</v>
      </c>
      <c r="AL16">
        <v>0.1</v>
      </c>
      <c r="AM16">
        <v>7</v>
      </c>
      <c r="AN16">
        <v>0.05</v>
      </c>
      <c r="AO16">
        <v>24</v>
      </c>
    </row>
    <row r="17" spans="1:41" x14ac:dyDescent="0.25">
      <c r="A17">
        <v>1527257</v>
      </c>
      <c r="B17" t="s">
        <v>5</v>
      </c>
      <c r="C17">
        <v>653464.03583399998</v>
      </c>
      <c r="D17">
        <v>6713919.2452440001</v>
      </c>
      <c r="E17" t="s">
        <v>4</v>
      </c>
      <c r="F17">
        <v>3.4</v>
      </c>
      <c r="G17">
        <v>0.05</v>
      </c>
      <c r="H17">
        <v>0.13</v>
      </c>
      <c r="I17">
        <v>2.5</v>
      </c>
      <c r="J17">
        <v>3</v>
      </c>
      <c r="K17">
        <v>159</v>
      </c>
      <c r="L17">
        <v>0.1</v>
      </c>
      <c r="M17">
        <v>0.22</v>
      </c>
      <c r="N17">
        <v>5.5</v>
      </c>
      <c r="O17">
        <v>2.1</v>
      </c>
      <c r="P17">
        <v>5</v>
      </c>
      <c r="Q17">
        <v>4.5</v>
      </c>
      <c r="R17">
        <v>0.27</v>
      </c>
      <c r="S17">
        <v>0.5</v>
      </c>
      <c r="T17">
        <v>0.15</v>
      </c>
      <c r="U17">
        <v>0.05</v>
      </c>
      <c r="V17">
        <v>1</v>
      </c>
      <c r="W17">
        <v>0.04</v>
      </c>
      <c r="X17">
        <v>72</v>
      </c>
      <c r="Y17">
        <v>1.6</v>
      </c>
      <c r="Z17">
        <v>6.0000000000000001E-3</v>
      </c>
      <c r="AA17">
        <v>5.5</v>
      </c>
      <c r="AB17">
        <v>0.05</v>
      </c>
      <c r="AC17">
        <v>5</v>
      </c>
      <c r="AD17">
        <v>0.3</v>
      </c>
      <c r="AE17">
        <v>8</v>
      </c>
      <c r="AF17">
        <v>2.5000000000000001E-2</v>
      </c>
      <c r="AG17">
        <v>0.9</v>
      </c>
      <c r="AH17">
        <v>0.25</v>
      </c>
      <c r="AI17">
        <v>0.1</v>
      </c>
      <c r="AJ17">
        <v>0.3</v>
      </c>
      <c r="AK17">
        <v>3.0000000000000001E-3</v>
      </c>
      <c r="AL17">
        <v>0.05</v>
      </c>
      <c r="AM17">
        <v>6</v>
      </c>
      <c r="AN17">
        <v>0.05</v>
      </c>
      <c r="AO17">
        <v>38</v>
      </c>
    </row>
    <row r="18" spans="1:41" x14ac:dyDescent="0.25">
      <c r="A18">
        <v>1527258</v>
      </c>
      <c r="B18" t="s">
        <v>5</v>
      </c>
      <c r="C18">
        <v>653473.830571</v>
      </c>
      <c r="D18">
        <v>6713977.4610249996</v>
      </c>
      <c r="E18" t="s">
        <v>4</v>
      </c>
      <c r="F18">
        <v>0.25</v>
      </c>
      <c r="G18">
        <v>0.05</v>
      </c>
      <c r="H18">
        <v>0.14000000000000001</v>
      </c>
      <c r="I18">
        <v>3.1</v>
      </c>
      <c r="J18">
        <v>6</v>
      </c>
      <c r="K18">
        <v>189</v>
      </c>
      <c r="L18">
        <v>0.05</v>
      </c>
      <c r="M18">
        <v>0.82</v>
      </c>
      <c r="N18">
        <v>1.9</v>
      </c>
      <c r="O18">
        <v>1.3</v>
      </c>
      <c r="P18">
        <v>5</v>
      </c>
      <c r="Q18">
        <v>4.4000000000000004</v>
      </c>
      <c r="R18">
        <v>0.31</v>
      </c>
      <c r="S18">
        <v>0.5</v>
      </c>
      <c r="T18">
        <v>0.15</v>
      </c>
      <c r="U18">
        <v>0.05</v>
      </c>
      <c r="V18">
        <v>2</v>
      </c>
      <c r="W18">
        <v>0.14000000000000001</v>
      </c>
      <c r="X18">
        <v>25</v>
      </c>
      <c r="Y18">
        <v>11.7</v>
      </c>
      <c r="Z18">
        <v>4.0000000000000001E-3</v>
      </c>
      <c r="AA18">
        <v>6.4</v>
      </c>
      <c r="AB18">
        <v>6.0999999999999999E-2</v>
      </c>
      <c r="AC18">
        <v>5.8</v>
      </c>
      <c r="AD18">
        <v>0.3</v>
      </c>
      <c r="AE18">
        <v>43</v>
      </c>
      <c r="AF18">
        <v>2.5000000000000001E-2</v>
      </c>
      <c r="AG18">
        <v>1</v>
      </c>
      <c r="AH18">
        <v>0.25</v>
      </c>
      <c r="AI18">
        <v>0.1</v>
      </c>
      <c r="AJ18">
        <v>0.5</v>
      </c>
      <c r="AK18">
        <v>2E-3</v>
      </c>
      <c r="AL18">
        <v>0.05</v>
      </c>
      <c r="AM18">
        <v>7</v>
      </c>
      <c r="AN18">
        <v>0.05</v>
      </c>
      <c r="AO18">
        <v>48</v>
      </c>
    </row>
    <row r="19" spans="1:41" x14ac:dyDescent="0.25">
      <c r="A19">
        <v>1527259</v>
      </c>
      <c r="B19" t="s">
        <v>5</v>
      </c>
      <c r="C19">
        <v>653489.666386</v>
      </c>
      <c r="D19">
        <v>6714024.9687419999</v>
      </c>
      <c r="E19" t="s">
        <v>4</v>
      </c>
      <c r="F19">
        <v>0.25</v>
      </c>
      <c r="G19">
        <v>0.05</v>
      </c>
      <c r="H19">
        <v>0.17</v>
      </c>
      <c r="I19">
        <v>0.25</v>
      </c>
      <c r="J19">
        <v>2</v>
      </c>
      <c r="K19">
        <v>196</v>
      </c>
      <c r="L19">
        <v>0.05</v>
      </c>
      <c r="M19">
        <v>1</v>
      </c>
      <c r="N19">
        <v>1.3</v>
      </c>
      <c r="O19">
        <v>0.4</v>
      </c>
      <c r="P19">
        <v>1</v>
      </c>
      <c r="Q19">
        <v>4.7</v>
      </c>
      <c r="R19">
        <v>0.11</v>
      </c>
      <c r="S19">
        <v>0.5</v>
      </c>
      <c r="T19">
        <v>0.04</v>
      </c>
      <c r="U19">
        <v>5.0000000000000001E-3</v>
      </c>
      <c r="V19">
        <v>0.5</v>
      </c>
      <c r="W19">
        <v>0.08</v>
      </c>
      <c r="X19">
        <v>61</v>
      </c>
      <c r="Y19">
        <v>0.2</v>
      </c>
      <c r="Z19">
        <v>0.01</v>
      </c>
      <c r="AA19">
        <v>5.5</v>
      </c>
      <c r="AB19">
        <v>2.1999999999999999E-2</v>
      </c>
      <c r="AC19">
        <v>0.7</v>
      </c>
      <c r="AD19">
        <v>0.3</v>
      </c>
      <c r="AE19">
        <v>13</v>
      </c>
      <c r="AF19">
        <v>2.5000000000000001E-2</v>
      </c>
      <c r="AG19">
        <v>0.4</v>
      </c>
      <c r="AH19">
        <v>0.25</v>
      </c>
      <c r="AI19">
        <v>0.1</v>
      </c>
      <c r="AJ19">
        <v>0.05</v>
      </c>
      <c r="AK19">
        <v>5.0000000000000001E-3</v>
      </c>
      <c r="AL19">
        <v>0.05</v>
      </c>
      <c r="AM19">
        <v>3</v>
      </c>
      <c r="AN19">
        <v>0.05</v>
      </c>
      <c r="AO19">
        <v>25</v>
      </c>
    </row>
    <row r="20" spans="1:41" x14ac:dyDescent="0.25">
      <c r="A20">
        <v>1527260</v>
      </c>
      <c r="B20" t="s">
        <v>5</v>
      </c>
      <c r="C20">
        <v>653487.39153599995</v>
      </c>
      <c r="D20">
        <v>6714059.0682619996</v>
      </c>
      <c r="E20" t="s">
        <v>4</v>
      </c>
      <c r="F20">
        <v>0.25</v>
      </c>
      <c r="G20">
        <v>0.2</v>
      </c>
      <c r="H20">
        <v>0.45</v>
      </c>
      <c r="I20">
        <v>9.8000000000000007</v>
      </c>
      <c r="J20">
        <v>5</v>
      </c>
      <c r="K20">
        <v>522</v>
      </c>
      <c r="L20">
        <v>0.05</v>
      </c>
      <c r="M20">
        <v>0.64</v>
      </c>
      <c r="N20">
        <v>7.1</v>
      </c>
      <c r="O20">
        <v>7.5</v>
      </c>
      <c r="P20">
        <v>9</v>
      </c>
      <c r="Q20">
        <v>19.399999999999999</v>
      </c>
      <c r="R20">
        <v>1.1499999999999999</v>
      </c>
      <c r="S20">
        <v>2</v>
      </c>
      <c r="T20">
        <v>0.1</v>
      </c>
      <c r="U20">
        <v>0.06</v>
      </c>
      <c r="V20">
        <v>5</v>
      </c>
      <c r="W20">
        <v>0.06</v>
      </c>
      <c r="X20">
        <v>3419</v>
      </c>
      <c r="Y20">
        <v>4.9000000000000004</v>
      </c>
      <c r="Z20">
        <v>6.0000000000000001E-3</v>
      </c>
      <c r="AA20">
        <v>15.8</v>
      </c>
      <c r="AB20">
        <v>5.5E-2</v>
      </c>
      <c r="AC20">
        <v>11.8</v>
      </c>
      <c r="AD20">
        <v>0.9</v>
      </c>
      <c r="AE20">
        <v>17</v>
      </c>
      <c r="AF20">
        <v>2.5000000000000001E-2</v>
      </c>
      <c r="AG20">
        <v>1.4</v>
      </c>
      <c r="AH20">
        <v>0.25</v>
      </c>
      <c r="AI20">
        <v>0.1</v>
      </c>
      <c r="AJ20">
        <v>0.8</v>
      </c>
      <c r="AK20">
        <v>5.0000000000000001E-3</v>
      </c>
      <c r="AL20">
        <v>0.6</v>
      </c>
      <c r="AM20">
        <v>36</v>
      </c>
      <c r="AN20">
        <v>0.05</v>
      </c>
      <c r="AO20">
        <v>224</v>
      </c>
    </row>
    <row r="21" spans="1:41" x14ac:dyDescent="0.25">
      <c r="A21">
        <v>1527261</v>
      </c>
      <c r="B21" t="s">
        <v>5</v>
      </c>
      <c r="C21">
        <v>653509.31849500001</v>
      </c>
      <c r="D21">
        <v>6714118.3579190001</v>
      </c>
      <c r="E21" t="s">
        <v>4</v>
      </c>
      <c r="F21">
        <v>0.25</v>
      </c>
      <c r="G21">
        <v>0.2</v>
      </c>
      <c r="H21">
        <v>0.33</v>
      </c>
      <c r="I21">
        <v>50.3</v>
      </c>
      <c r="J21">
        <v>4</v>
      </c>
      <c r="K21">
        <v>274</v>
      </c>
      <c r="L21">
        <v>0.05</v>
      </c>
      <c r="M21">
        <v>0.24</v>
      </c>
      <c r="N21">
        <v>2.4</v>
      </c>
      <c r="O21">
        <v>2</v>
      </c>
      <c r="P21">
        <v>12</v>
      </c>
      <c r="Q21">
        <v>15.5</v>
      </c>
      <c r="R21">
        <v>0.84</v>
      </c>
      <c r="S21">
        <v>1</v>
      </c>
      <c r="T21">
        <v>0.18</v>
      </c>
      <c r="U21">
        <v>0.04</v>
      </c>
      <c r="V21">
        <v>5</v>
      </c>
      <c r="W21">
        <v>0.03</v>
      </c>
      <c r="X21">
        <v>469</v>
      </c>
      <c r="Y21">
        <v>6.1</v>
      </c>
      <c r="Z21">
        <v>3.0000000000000001E-3</v>
      </c>
      <c r="AA21">
        <v>12.8</v>
      </c>
      <c r="AB21">
        <v>7.0999999999999994E-2</v>
      </c>
      <c r="AC21">
        <v>8</v>
      </c>
      <c r="AD21">
        <v>1</v>
      </c>
      <c r="AE21">
        <v>33</v>
      </c>
      <c r="AF21">
        <v>2.5000000000000001E-2</v>
      </c>
      <c r="AG21">
        <v>1.1000000000000001</v>
      </c>
      <c r="AH21">
        <v>0.25</v>
      </c>
      <c r="AI21">
        <v>0.1</v>
      </c>
      <c r="AJ21">
        <v>0.3</v>
      </c>
      <c r="AK21">
        <v>4.0000000000000001E-3</v>
      </c>
      <c r="AL21">
        <v>2.8</v>
      </c>
      <c r="AM21">
        <v>23</v>
      </c>
      <c r="AN21">
        <v>0.05</v>
      </c>
      <c r="AO21">
        <v>81</v>
      </c>
    </row>
    <row r="22" spans="1:41" x14ac:dyDescent="0.25">
      <c r="A22">
        <v>1527262</v>
      </c>
      <c r="B22" t="s">
        <v>5</v>
      </c>
      <c r="C22">
        <v>653565.753333</v>
      </c>
      <c r="D22">
        <v>6714171.4966350002</v>
      </c>
      <c r="E22" t="s">
        <v>4</v>
      </c>
      <c r="F22">
        <v>0.25</v>
      </c>
      <c r="G22">
        <v>0.05</v>
      </c>
      <c r="H22">
        <v>0.8</v>
      </c>
      <c r="I22">
        <v>28.1</v>
      </c>
      <c r="J22">
        <v>1</v>
      </c>
      <c r="K22">
        <v>128</v>
      </c>
      <c r="L22">
        <v>0.05</v>
      </c>
      <c r="M22">
        <v>0.02</v>
      </c>
      <c r="N22">
        <v>0.4</v>
      </c>
      <c r="O22">
        <v>3.8</v>
      </c>
      <c r="P22">
        <v>11</v>
      </c>
      <c r="Q22">
        <v>4.9000000000000004</v>
      </c>
      <c r="R22">
        <v>1.47</v>
      </c>
      <c r="S22">
        <v>2</v>
      </c>
      <c r="T22">
        <v>0.01</v>
      </c>
      <c r="U22">
        <v>0.03</v>
      </c>
      <c r="V22">
        <v>7</v>
      </c>
      <c r="W22">
        <v>0.12</v>
      </c>
      <c r="X22">
        <v>114</v>
      </c>
      <c r="Y22">
        <v>0.9</v>
      </c>
      <c r="Z22">
        <v>1E-3</v>
      </c>
      <c r="AA22">
        <v>13.4</v>
      </c>
      <c r="AB22">
        <v>1.6E-2</v>
      </c>
      <c r="AC22">
        <v>10.3</v>
      </c>
      <c r="AD22">
        <v>0.7</v>
      </c>
      <c r="AE22">
        <v>10</v>
      </c>
      <c r="AF22">
        <v>2.5000000000000001E-2</v>
      </c>
      <c r="AG22">
        <v>1.2</v>
      </c>
      <c r="AH22">
        <v>0.25</v>
      </c>
      <c r="AI22">
        <v>0.1</v>
      </c>
      <c r="AJ22">
        <v>2.2999999999999998</v>
      </c>
      <c r="AK22">
        <v>4.0000000000000001E-3</v>
      </c>
      <c r="AL22">
        <v>1.1000000000000001</v>
      </c>
      <c r="AM22">
        <v>25</v>
      </c>
      <c r="AN22">
        <v>0.05</v>
      </c>
      <c r="AO22">
        <v>82</v>
      </c>
    </row>
    <row r="23" spans="1:41" x14ac:dyDescent="0.25">
      <c r="A23">
        <v>1527263</v>
      </c>
      <c r="B23" t="s">
        <v>5</v>
      </c>
      <c r="C23">
        <v>653588.57087099995</v>
      </c>
      <c r="D23">
        <v>6714254.9852809999</v>
      </c>
      <c r="E23" t="s">
        <v>4</v>
      </c>
      <c r="F23">
        <v>0.25</v>
      </c>
      <c r="G23">
        <v>0.05</v>
      </c>
      <c r="H23">
        <v>0.19</v>
      </c>
      <c r="I23">
        <v>1.2</v>
      </c>
      <c r="J23">
        <v>3</v>
      </c>
      <c r="K23">
        <v>122</v>
      </c>
      <c r="L23">
        <v>0.05</v>
      </c>
      <c r="M23">
        <v>0.08</v>
      </c>
      <c r="N23">
        <v>0.6</v>
      </c>
      <c r="O23">
        <v>0.9</v>
      </c>
      <c r="P23">
        <v>3</v>
      </c>
      <c r="Q23">
        <v>3</v>
      </c>
      <c r="R23">
        <v>0.18</v>
      </c>
      <c r="S23">
        <v>0.5</v>
      </c>
      <c r="T23">
        <v>0.1</v>
      </c>
      <c r="U23">
        <v>0.06</v>
      </c>
      <c r="V23">
        <v>3</v>
      </c>
      <c r="W23">
        <v>0.02</v>
      </c>
      <c r="X23">
        <v>46</v>
      </c>
      <c r="Y23">
        <v>0.7</v>
      </c>
      <c r="Z23">
        <v>5.0000000000000001E-3</v>
      </c>
      <c r="AA23">
        <v>3</v>
      </c>
      <c r="AB23">
        <v>4.2000000000000003E-2</v>
      </c>
      <c r="AC23">
        <v>5.0999999999999996</v>
      </c>
      <c r="AD23">
        <v>0.1</v>
      </c>
      <c r="AE23">
        <v>10</v>
      </c>
      <c r="AF23">
        <v>2.5000000000000001E-2</v>
      </c>
      <c r="AG23">
        <v>0.7</v>
      </c>
      <c r="AH23">
        <v>0.25</v>
      </c>
      <c r="AI23">
        <v>0.1</v>
      </c>
      <c r="AJ23">
        <v>0.3</v>
      </c>
      <c r="AK23">
        <v>3.0000000000000001E-3</v>
      </c>
      <c r="AL23">
        <v>0.3</v>
      </c>
      <c r="AM23">
        <v>5</v>
      </c>
      <c r="AN23">
        <v>0.05</v>
      </c>
      <c r="AO23">
        <v>17</v>
      </c>
    </row>
    <row r="24" spans="1:41" x14ac:dyDescent="0.25">
      <c r="A24">
        <v>1527264</v>
      </c>
      <c r="B24" t="s">
        <v>5</v>
      </c>
      <c r="C24">
        <v>653615.90768299997</v>
      </c>
      <c r="D24">
        <v>6714301.1249010004</v>
      </c>
      <c r="E24" t="s">
        <v>4</v>
      </c>
      <c r="F24">
        <v>0.25</v>
      </c>
      <c r="G24">
        <v>0.4</v>
      </c>
      <c r="H24">
        <v>0.33</v>
      </c>
      <c r="I24">
        <v>3.2</v>
      </c>
      <c r="J24">
        <v>4</v>
      </c>
      <c r="K24">
        <v>222</v>
      </c>
      <c r="L24">
        <v>0.05</v>
      </c>
      <c r="M24">
        <v>0.2</v>
      </c>
      <c r="N24">
        <v>3.7</v>
      </c>
      <c r="O24">
        <v>1.4</v>
      </c>
      <c r="P24">
        <v>8</v>
      </c>
      <c r="Q24">
        <v>9.1</v>
      </c>
      <c r="R24">
        <v>0.46</v>
      </c>
      <c r="S24">
        <v>1</v>
      </c>
      <c r="T24">
        <v>0.14000000000000001</v>
      </c>
      <c r="U24">
        <v>0.08</v>
      </c>
      <c r="V24">
        <v>3</v>
      </c>
      <c r="W24">
        <v>0.04</v>
      </c>
      <c r="X24">
        <v>106</v>
      </c>
      <c r="Y24">
        <v>1.9</v>
      </c>
      <c r="Z24">
        <v>5.0000000000000001E-3</v>
      </c>
      <c r="AA24">
        <v>7.8</v>
      </c>
      <c r="AB24">
        <v>6.9000000000000006E-2</v>
      </c>
      <c r="AC24">
        <v>9.1999999999999993</v>
      </c>
      <c r="AD24">
        <v>0.4</v>
      </c>
      <c r="AE24">
        <v>10</v>
      </c>
      <c r="AF24">
        <v>2.5000000000000001E-2</v>
      </c>
      <c r="AG24">
        <v>1</v>
      </c>
      <c r="AH24">
        <v>0.25</v>
      </c>
      <c r="AI24">
        <v>0.1</v>
      </c>
      <c r="AJ24">
        <v>0.3</v>
      </c>
      <c r="AK24">
        <v>4.0000000000000001E-3</v>
      </c>
      <c r="AL24">
        <v>0.2</v>
      </c>
      <c r="AM24">
        <v>14</v>
      </c>
      <c r="AN24">
        <v>0.05</v>
      </c>
      <c r="AO24">
        <v>49</v>
      </c>
    </row>
    <row r="25" spans="1:41" x14ac:dyDescent="0.25">
      <c r="A25">
        <v>1527265</v>
      </c>
      <c r="B25" t="s">
        <v>5</v>
      </c>
      <c r="C25">
        <v>653655.99460500001</v>
      </c>
      <c r="D25">
        <v>6714342.4181789998</v>
      </c>
      <c r="E25" t="s">
        <v>4</v>
      </c>
      <c r="F25">
        <v>0.25</v>
      </c>
      <c r="G25">
        <v>0.6</v>
      </c>
      <c r="H25">
        <v>0.19</v>
      </c>
      <c r="I25">
        <v>1.1000000000000001</v>
      </c>
      <c r="J25">
        <v>2</v>
      </c>
      <c r="K25">
        <v>154</v>
      </c>
      <c r="L25">
        <v>0.05</v>
      </c>
      <c r="M25">
        <v>0.2</v>
      </c>
      <c r="N25">
        <v>2.5</v>
      </c>
      <c r="O25">
        <v>1.1000000000000001</v>
      </c>
      <c r="P25">
        <v>6</v>
      </c>
      <c r="Q25">
        <v>5.8</v>
      </c>
      <c r="R25">
        <v>0.31</v>
      </c>
      <c r="S25">
        <v>0.5</v>
      </c>
      <c r="T25">
        <v>0.15</v>
      </c>
      <c r="U25">
        <v>0.08</v>
      </c>
      <c r="V25">
        <v>2</v>
      </c>
      <c r="W25">
        <v>0.03</v>
      </c>
      <c r="X25">
        <v>65</v>
      </c>
      <c r="Y25">
        <v>1.8</v>
      </c>
      <c r="Z25">
        <v>6.0000000000000001E-3</v>
      </c>
      <c r="AA25">
        <v>5.0999999999999996</v>
      </c>
      <c r="AB25">
        <v>6.5000000000000002E-2</v>
      </c>
      <c r="AC25">
        <v>8.6999999999999993</v>
      </c>
      <c r="AD25">
        <v>0.2</v>
      </c>
      <c r="AE25">
        <v>9</v>
      </c>
      <c r="AF25">
        <v>2.5000000000000001E-2</v>
      </c>
      <c r="AG25">
        <v>0.8</v>
      </c>
      <c r="AH25">
        <v>0.25</v>
      </c>
      <c r="AI25">
        <v>0.1</v>
      </c>
      <c r="AJ25">
        <v>0.3</v>
      </c>
      <c r="AK25">
        <v>4.0000000000000001E-3</v>
      </c>
      <c r="AL25">
        <v>0.1</v>
      </c>
      <c r="AM25">
        <v>6</v>
      </c>
      <c r="AN25">
        <v>0.05</v>
      </c>
      <c r="AO25">
        <v>43</v>
      </c>
    </row>
    <row r="26" spans="1:41" x14ac:dyDescent="0.25">
      <c r="A26">
        <v>1527266</v>
      </c>
      <c r="B26" t="s">
        <v>5</v>
      </c>
      <c r="C26">
        <v>653672.96882800001</v>
      </c>
      <c r="D26">
        <v>6714399.639653</v>
      </c>
      <c r="E26" t="s">
        <v>4</v>
      </c>
      <c r="F26">
        <v>0.25</v>
      </c>
      <c r="G26">
        <v>1.1000000000000001</v>
      </c>
      <c r="H26">
        <v>7.0000000000000007E-2</v>
      </c>
      <c r="I26">
        <v>0.25</v>
      </c>
      <c r="J26">
        <v>3</v>
      </c>
      <c r="K26">
        <v>72</v>
      </c>
      <c r="L26">
        <v>0.05</v>
      </c>
      <c r="M26">
        <v>0.12</v>
      </c>
      <c r="N26">
        <v>4.8</v>
      </c>
      <c r="O26">
        <v>0.4</v>
      </c>
      <c r="P26">
        <v>5</v>
      </c>
      <c r="Q26">
        <v>2.7</v>
      </c>
      <c r="R26">
        <v>0.1</v>
      </c>
      <c r="S26">
        <v>0.5</v>
      </c>
      <c r="T26">
        <v>0.12</v>
      </c>
      <c r="U26">
        <v>0.06</v>
      </c>
      <c r="V26">
        <v>1</v>
      </c>
      <c r="W26">
        <v>0.03</v>
      </c>
      <c r="X26">
        <v>54</v>
      </c>
      <c r="Y26">
        <v>1.1000000000000001</v>
      </c>
      <c r="Z26">
        <v>5.0000000000000001E-3</v>
      </c>
      <c r="AA26">
        <v>4.3</v>
      </c>
      <c r="AB26">
        <v>5.5E-2</v>
      </c>
      <c r="AC26">
        <v>2.2000000000000002</v>
      </c>
      <c r="AD26">
        <v>0.05</v>
      </c>
      <c r="AE26">
        <v>6</v>
      </c>
      <c r="AF26">
        <v>7.0000000000000007E-2</v>
      </c>
      <c r="AG26">
        <v>0.7</v>
      </c>
      <c r="AH26">
        <v>0.25</v>
      </c>
      <c r="AI26">
        <v>0.1</v>
      </c>
      <c r="AJ26">
        <v>0.2</v>
      </c>
      <c r="AK26">
        <v>3.0000000000000001E-3</v>
      </c>
      <c r="AL26">
        <v>0.1</v>
      </c>
      <c r="AM26">
        <v>4</v>
      </c>
      <c r="AN26">
        <v>0.05</v>
      </c>
      <c r="AO26">
        <v>36</v>
      </c>
    </row>
    <row r="27" spans="1:41" x14ac:dyDescent="0.25">
      <c r="A27">
        <v>1527267</v>
      </c>
      <c r="B27" t="s">
        <v>5</v>
      </c>
      <c r="C27">
        <v>653691.048969</v>
      </c>
      <c r="D27">
        <v>6714430.889335</v>
      </c>
      <c r="E27" t="s">
        <v>4</v>
      </c>
      <c r="F27">
        <v>1.1000000000000001</v>
      </c>
      <c r="G27">
        <v>1.1000000000000001</v>
      </c>
      <c r="H27">
        <v>0.19</v>
      </c>
      <c r="I27">
        <v>0.25</v>
      </c>
      <c r="J27">
        <v>2</v>
      </c>
      <c r="K27">
        <v>402</v>
      </c>
      <c r="L27">
        <v>0.05</v>
      </c>
      <c r="M27">
        <v>0.3</v>
      </c>
      <c r="N27">
        <v>8.3000000000000007</v>
      </c>
      <c r="O27">
        <v>0.9</v>
      </c>
      <c r="P27">
        <v>5</v>
      </c>
      <c r="Q27">
        <v>8.1999999999999993</v>
      </c>
      <c r="R27">
        <v>0.2</v>
      </c>
      <c r="S27">
        <v>0.5</v>
      </c>
      <c r="T27">
        <v>0.09</v>
      </c>
      <c r="U27">
        <v>0.09</v>
      </c>
      <c r="V27">
        <v>2</v>
      </c>
      <c r="W27">
        <v>0.02</v>
      </c>
      <c r="X27">
        <v>124</v>
      </c>
      <c r="Y27">
        <v>1.5</v>
      </c>
      <c r="Z27">
        <v>6.0000000000000001E-3</v>
      </c>
      <c r="AA27">
        <v>7.9</v>
      </c>
      <c r="AB27">
        <v>5.2999999999999999E-2</v>
      </c>
      <c r="AC27">
        <v>5.0999999999999996</v>
      </c>
      <c r="AD27">
        <v>0.05</v>
      </c>
      <c r="AE27">
        <v>23</v>
      </c>
      <c r="AF27">
        <v>2.5000000000000001E-2</v>
      </c>
      <c r="AG27">
        <v>1.5</v>
      </c>
      <c r="AH27">
        <v>0.25</v>
      </c>
      <c r="AI27">
        <v>0.1</v>
      </c>
      <c r="AJ27">
        <v>0.1</v>
      </c>
      <c r="AK27">
        <v>5.0000000000000001E-3</v>
      </c>
      <c r="AL27">
        <v>0.1</v>
      </c>
      <c r="AM27">
        <v>6</v>
      </c>
      <c r="AN27">
        <v>0.05</v>
      </c>
      <c r="AO27">
        <v>35</v>
      </c>
    </row>
    <row r="28" spans="1:41" x14ac:dyDescent="0.25">
      <c r="A28">
        <v>1527268</v>
      </c>
      <c r="B28" t="s">
        <v>5</v>
      </c>
      <c r="C28">
        <v>653716.67515200004</v>
      </c>
      <c r="D28">
        <v>6714463.3899290003</v>
      </c>
      <c r="E28" t="s">
        <v>4</v>
      </c>
      <c r="F28">
        <v>0.25</v>
      </c>
      <c r="G28">
        <v>0.4</v>
      </c>
      <c r="H28">
        <v>0.1</v>
      </c>
      <c r="I28">
        <v>0.6</v>
      </c>
      <c r="J28">
        <v>2</v>
      </c>
      <c r="K28">
        <v>111</v>
      </c>
      <c r="L28">
        <v>0.05</v>
      </c>
      <c r="M28">
        <v>0.11</v>
      </c>
      <c r="N28">
        <v>2.8</v>
      </c>
      <c r="O28">
        <v>0.4</v>
      </c>
      <c r="P28">
        <v>3</v>
      </c>
      <c r="Q28">
        <v>4.2</v>
      </c>
      <c r="R28">
        <v>0.13</v>
      </c>
      <c r="S28">
        <v>0.5</v>
      </c>
      <c r="T28">
        <v>7.0000000000000007E-2</v>
      </c>
      <c r="U28">
        <v>0.05</v>
      </c>
      <c r="V28">
        <v>2</v>
      </c>
      <c r="W28">
        <v>0.02</v>
      </c>
      <c r="X28">
        <v>41</v>
      </c>
      <c r="Y28">
        <v>0.9</v>
      </c>
      <c r="Z28">
        <v>7.0000000000000001E-3</v>
      </c>
      <c r="AA28">
        <v>3.5</v>
      </c>
      <c r="AB28">
        <v>0.04</v>
      </c>
      <c r="AC28">
        <v>2.6</v>
      </c>
      <c r="AD28">
        <v>0.05</v>
      </c>
      <c r="AE28">
        <v>8</v>
      </c>
      <c r="AF28">
        <v>0.06</v>
      </c>
      <c r="AG28">
        <v>0.7</v>
      </c>
      <c r="AH28">
        <v>0.25</v>
      </c>
      <c r="AI28">
        <v>0.1</v>
      </c>
      <c r="AJ28">
        <v>0.3</v>
      </c>
      <c r="AK28">
        <v>4.0000000000000001E-3</v>
      </c>
      <c r="AL28">
        <v>0.05</v>
      </c>
      <c r="AM28">
        <v>6</v>
      </c>
      <c r="AN28">
        <v>0.05</v>
      </c>
      <c r="AO28">
        <v>13</v>
      </c>
    </row>
    <row r="29" spans="1:41" x14ac:dyDescent="0.25">
      <c r="A29">
        <v>1527269</v>
      </c>
      <c r="B29" t="s">
        <v>5</v>
      </c>
      <c r="C29">
        <v>653737.65324000001</v>
      </c>
      <c r="D29">
        <v>6714521.1541290004</v>
      </c>
      <c r="E29" t="s">
        <v>4</v>
      </c>
      <c r="F29">
        <v>0.25</v>
      </c>
      <c r="G29">
        <v>0.6</v>
      </c>
      <c r="H29">
        <v>0.12</v>
      </c>
      <c r="I29">
        <v>0.25</v>
      </c>
      <c r="J29">
        <v>2</v>
      </c>
      <c r="K29">
        <v>212</v>
      </c>
      <c r="L29">
        <v>0.05</v>
      </c>
      <c r="M29">
        <v>0.28000000000000003</v>
      </c>
      <c r="N29">
        <v>7.8</v>
      </c>
      <c r="O29">
        <v>0.4</v>
      </c>
      <c r="P29">
        <v>5</v>
      </c>
      <c r="Q29">
        <v>7</v>
      </c>
      <c r="R29">
        <v>0.13</v>
      </c>
      <c r="S29">
        <v>0.5</v>
      </c>
      <c r="T29">
        <v>0.09</v>
      </c>
      <c r="U29">
        <v>0.06</v>
      </c>
      <c r="V29">
        <v>1</v>
      </c>
      <c r="W29">
        <v>0.04</v>
      </c>
      <c r="X29">
        <v>39</v>
      </c>
      <c r="Y29">
        <v>1.1000000000000001</v>
      </c>
      <c r="Z29">
        <v>8.0000000000000002E-3</v>
      </c>
      <c r="AA29">
        <v>4.5999999999999996</v>
      </c>
      <c r="AB29">
        <v>5.8999999999999997E-2</v>
      </c>
      <c r="AC29">
        <v>3.9</v>
      </c>
      <c r="AD29">
        <v>0.05</v>
      </c>
      <c r="AE29">
        <v>13</v>
      </c>
      <c r="AF29">
        <v>0.08</v>
      </c>
      <c r="AG29">
        <v>0.9</v>
      </c>
      <c r="AH29">
        <v>0.25</v>
      </c>
      <c r="AI29">
        <v>0.1</v>
      </c>
      <c r="AJ29">
        <v>0.1</v>
      </c>
      <c r="AK29">
        <v>5.0000000000000001E-3</v>
      </c>
      <c r="AL29">
        <v>0.05</v>
      </c>
      <c r="AM29">
        <v>4</v>
      </c>
      <c r="AN29">
        <v>0.05</v>
      </c>
      <c r="AO29">
        <v>31</v>
      </c>
    </row>
    <row r="30" spans="1:41" x14ac:dyDescent="0.25">
      <c r="A30">
        <v>1527270</v>
      </c>
      <c r="B30" t="s">
        <v>5</v>
      </c>
      <c r="C30">
        <v>653766.91214699997</v>
      </c>
      <c r="D30">
        <v>6714562.9166449998</v>
      </c>
      <c r="E30" t="s">
        <v>4</v>
      </c>
      <c r="F30">
        <v>0.25</v>
      </c>
      <c r="G30">
        <v>0.5</v>
      </c>
      <c r="H30">
        <v>0.91</v>
      </c>
      <c r="I30">
        <v>11.6</v>
      </c>
      <c r="J30">
        <v>5</v>
      </c>
      <c r="K30">
        <v>617</v>
      </c>
      <c r="L30">
        <v>0.05</v>
      </c>
      <c r="M30">
        <v>2.31</v>
      </c>
      <c r="N30">
        <v>9.3000000000000007</v>
      </c>
      <c r="O30">
        <v>10.199999999999999</v>
      </c>
      <c r="P30">
        <v>14</v>
      </c>
      <c r="Q30">
        <v>34.200000000000003</v>
      </c>
      <c r="R30">
        <v>1.81</v>
      </c>
      <c r="S30">
        <v>3</v>
      </c>
      <c r="T30">
        <v>0.15</v>
      </c>
      <c r="U30">
        <v>7.0000000000000007E-2</v>
      </c>
      <c r="V30">
        <v>10</v>
      </c>
      <c r="W30">
        <v>0.11</v>
      </c>
      <c r="X30">
        <v>1336</v>
      </c>
      <c r="Y30">
        <v>3.6</v>
      </c>
      <c r="Z30">
        <v>8.9999999999999993E-3</v>
      </c>
      <c r="AA30">
        <v>34.9</v>
      </c>
      <c r="AB30">
        <v>5.8999999999999997E-2</v>
      </c>
      <c r="AC30">
        <v>15.3</v>
      </c>
      <c r="AD30">
        <v>1.6</v>
      </c>
      <c r="AE30">
        <v>54</v>
      </c>
      <c r="AF30">
        <v>7.0000000000000007E-2</v>
      </c>
      <c r="AG30">
        <v>2.9</v>
      </c>
      <c r="AH30">
        <v>0.6</v>
      </c>
      <c r="AI30">
        <v>0.1</v>
      </c>
      <c r="AJ30">
        <v>1.9</v>
      </c>
      <c r="AK30">
        <v>1.0999999999999999E-2</v>
      </c>
      <c r="AL30">
        <v>0.5</v>
      </c>
      <c r="AM30">
        <v>56</v>
      </c>
      <c r="AN30">
        <v>0.2</v>
      </c>
      <c r="AO30">
        <v>170</v>
      </c>
    </row>
    <row r="31" spans="1:41" x14ac:dyDescent="0.25">
      <c r="A31">
        <v>1527271</v>
      </c>
      <c r="B31" t="s">
        <v>5</v>
      </c>
      <c r="C31">
        <v>653789.57776200003</v>
      </c>
      <c r="D31">
        <v>6714602.5398209998</v>
      </c>
      <c r="E31" t="s">
        <v>4</v>
      </c>
      <c r="F31">
        <v>0.25</v>
      </c>
      <c r="G31">
        <v>0.7</v>
      </c>
      <c r="H31">
        <v>0.16</v>
      </c>
      <c r="I31">
        <v>0.25</v>
      </c>
      <c r="J31">
        <v>0.5</v>
      </c>
      <c r="K31">
        <v>633</v>
      </c>
      <c r="L31">
        <v>0.05</v>
      </c>
      <c r="M31">
        <v>0.2</v>
      </c>
      <c r="N31">
        <v>14.5</v>
      </c>
      <c r="O31">
        <v>0.8</v>
      </c>
      <c r="P31">
        <v>4</v>
      </c>
      <c r="Q31">
        <v>13.7</v>
      </c>
      <c r="R31">
        <v>0.16</v>
      </c>
      <c r="S31">
        <v>0.5</v>
      </c>
      <c r="T31">
        <v>0.1</v>
      </c>
      <c r="U31">
        <v>0.04</v>
      </c>
      <c r="V31">
        <v>2</v>
      </c>
      <c r="W31">
        <v>0.03</v>
      </c>
      <c r="X31">
        <v>42</v>
      </c>
      <c r="Y31">
        <v>1.3</v>
      </c>
      <c r="Z31">
        <v>1.2E-2</v>
      </c>
      <c r="AA31">
        <v>8.6</v>
      </c>
      <c r="AB31">
        <v>4.2000000000000003E-2</v>
      </c>
      <c r="AC31">
        <v>3.2</v>
      </c>
      <c r="AD31">
        <v>0.05</v>
      </c>
      <c r="AE31">
        <v>21</v>
      </c>
      <c r="AF31">
        <v>0.06</v>
      </c>
      <c r="AG31">
        <v>0.8</v>
      </c>
      <c r="AH31">
        <v>0.25</v>
      </c>
      <c r="AI31">
        <v>0.1</v>
      </c>
      <c r="AJ31">
        <v>0.1</v>
      </c>
      <c r="AK31">
        <v>4.0000000000000001E-3</v>
      </c>
      <c r="AL31">
        <v>0.05</v>
      </c>
      <c r="AM31">
        <v>4</v>
      </c>
      <c r="AN31">
        <v>0.05</v>
      </c>
      <c r="AO31">
        <v>24</v>
      </c>
    </row>
    <row r="32" spans="1:41" x14ac:dyDescent="0.25">
      <c r="A32">
        <v>1527272</v>
      </c>
      <c r="B32" t="s">
        <v>5</v>
      </c>
      <c r="C32">
        <v>653815.66993900004</v>
      </c>
      <c r="D32">
        <v>6714651.9735190002</v>
      </c>
      <c r="E32" t="s">
        <v>4</v>
      </c>
      <c r="F32">
        <v>0.7</v>
      </c>
      <c r="G32">
        <v>0.9</v>
      </c>
      <c r="H32">
        <v>0.15</v>
      </c>
      <c r="I32">
        <v>0.25</v>
      </c>
      <c r="J32">
        <v>2</v>
      </c>
      <c r="K32">
        <v>380</v>
      </c>
      <c r="L32">
        <v>0.05</v>
      </c>
      <c r="M32">
        <v>0.22</v>
      </c>
      <c r="N32">
        <v>12</v>
      </c>
      <c r="O32">
        <v>0.7</v>
      </c>
      <c r="P32">
        <v>5</v>
      </c>
      <c r="Q32">
        <v>8.5</v>
      </c>
      <c r="R32">
        <v>0.17</v>
      </c>
      <c r="S32">
        <v>0.5</v>
      </c>
      <c r="T32">
        <v>0.13</v>
      </c>
      <c r="U32">
        <v>0.03</v>
      </c>
      <c r="V32">
        <v>1</v>
      </c>
      <c r="W32">
        <v>0.02</v>
      </c>
      <c r="X32">
        <v>23</v>
      </c>
      <c r="Y32">
        <v>1.3</v>
      </c>
      <c r="Z32">
        <v>1.4E-2</v>
      </c>
      <c r="AA32">
        <v>5.4</v>
      </c>
      <c r="AB32">
        <v>5.0999999999999997E-2</v>
      </c>
      <c r="AC32">
        <v>3.4</v>
      </c>
      <c r="AD32">
        <v>0.1</v>
      </c>
      <c r="AE32">
        <v>19</v>
      </c>
      <c r="AF32">
        <v>0.09</v>
      </c>
      <c r="AG32">
        <v>0.9</v>
      </c>
      <c r="AH32">
        <v>0.25</v>
      </c>
      <c r="AI32">
        <v>0.1</v>
      </c>
      <c r="AJ32">
        <v>0.2</v>
      </c>
      <c r="AK32">
        <v>4.0000000000000001E-3</v>
      </c>
      <c r="AL32">
        <v>0.05</v>
      </c>
      <c r="AM32">
        <v>5</v>
      </c>
      <c r="AN32">
        <v>0.05</v>
      </c>
      <c r="AO32">
        <v>33</v>
      </c>
    </row>
    <row r="33" spans="5:41" ht="16.5" thickBot="1" x14ac:dyDescent="0.3"/>
    <row r="34" spans="5:41" s="5" customFormat="1" x14ac:dyDescent="0.25">
      <c r="E34" s="5">
        <v>70</v>
      </c>
      <c r="F34" s="2">
        <f>PERCENTILE(F2:F32,0.7)</f>
        <v>0.25</v>
      </c>
      <c r="G34" s="2">
        <f t="shared" ref="G34:AO34" si="0">PERCENTILE(G2:G32,0.7)</f>
        <v>0.4</v>
      </c>
      <c r="H34" s="5">
        <f t="shared" si="0"/>
        <v>0.32</v>
      </c>
      <c r="I34" s="2">
        <f t="shared" si="0"/>
        <v>15.9</v>
      </c>
      <c r="J34" s="5">
        <f t="shared" si="0"/>
        <v>3</v>
      </c>
      <c r="K34" s="5">
        <f t="shared" si="0"/>
        <v>222</v>
      </c>
      <c r="L34" s="5">
        <f t="shared" si="0"/>
        <v>0.05</v>
      </c>
      <c r="M34" s="5">
        <f t="shared" si="0"/>
        <v>0.24</v>
      </c>
      <c r="N34" s="5">
        <f t="shared" si="0"/>
        <v>3.7</v>
      </c>
      <c r="O34" s="5">
        <f t="shared" si="0"/>
        <v>2.1</v>
      </c>
      <c r="P34" s="5">
        <f t="shared" si="0"/>
        <v>7</v>
      </c>
      <c r="Q34" s="2">
        <f t="shared" si="0"/>
        <v>8.5</v>
      </c>
      <c r="R34" s="5">
        <f t="shared" si="0"/>
        <v>0.85</v>
      </c>
      <c r="S34" s="5">
        <f t="shared" si="0"/>
        <v>1</v>
      </c>
      <c r="T34" s="2">
        <f t="shared" si="0"/>
        <v>0.14000000000000001</v>
      </c>
      <c r="U34" s="5">
        <f t="shared" si="0"/>
        <v>0.06</v>
      </c>
      <c r="V34" s="5">
        <f t="shared" si="0"/>
        <v>7</v>
      </c>
      <c r="W34" s="5">
        <f t="shared" si="0"/>
        <v>7.0000000000000007E-2</v>
      </c>
      <c r="X34" s="5">
        <f t="shared" si="0"/>
        <v>106</v>
      </c>
      <c r="Y34" s="5">
        <f t="shared" si="0"/>
        <v>2.2000000000000002</v>
      </c>
      <c r="Z34" s="5">
        <f t="shared" si="0"/>
        <v>7.0000000000000001E-3</v>
      </c>
      <c r="AA34" s="5">
        <f t="shared" si="0"/>
        <v>9.5</v>
      </c>
      <c r="AB34" s="5">
        <f t="shared" si="0"/>
        <v>5.7000000000000002E-2</v>
      </c>
      <c r="AC34" s="2">
        <f t="shared" si="0"/>
        <v>8.6999999999999993</v>
      </c>
      <c r="AD34" s="2">
        <f t="shared" si="0"/>
        <v>0.9</v>
      </c>
      <c r="AE34" s="2">
        <f t="shared" si="0"/>
        <v>21</v>
      </c>
      <c r="AF34" s="5">
        <f t="shared" si="0"/>
        <v>2.5000000000000001E-2</v>
      </c>
      <c r="AG34" s="5">
        <f t="shared" si="0"/>
        <v>1.4</v>
      </c>
      <c r="AH34" s="5">
        <f t="shared" si="0"/>
        <v>0.25</v>
      </c>
      <c r="AI34" s="5">
        <f t="shared" si="0"/>
        <v>0.1</v>
      </c>
      <c r="AJ34" s="5">
        <f t="shared" si="0"/>
        <v>0.8</v>
      </c>
      <c r="AK34" s="5">
        <f t="shared" si="0"/>
        <v>4.0000000000000001E-3</v>
      </c>
      <c r="AL34" s="5">
        <f t="shared" si="0"/>
        <v>0.6</v>
      </c>
      <c r="AM34" s="5">
        <f t="shared" si="0"/>
        <v>23</v>
      </c>
      <c r="AN34" s="5">
        <f t="shared" si="0"/>
        <v>0.05</v>
      </c>
      <c r="AO34" s="2">
        <f t="shared" si="0"/>
        <v>43</v>
      </c>
    </row>
    <row r="35" spans="5:41" s="5" customFormat="1" x14ac:dyDescent="0.25">
      <c r="E35" s="5">
        <v>80</v>
      </c>
      <c r="F35" s="3">
        <f>PERCENTILE(F2:F32,0.8)</f>
        <v>0.5</v>
      </c>
      <c r="G35" s="3">
        <f t="shared" ref="G35:AO35" si="1">PERCENTILE(G2:G32,0.8)</f>
        <v>0.5</v>
      </c>
      <c r="H35" s="5">
        <f t="shared" si="1"/>
        <v>0.44</v>
      </c>
      <c r="I35" s="3">
        <f t="shared" si="1"/>
        <v>28.1</v>
      </c>
      <c r="J35" s="5">
        <f t="shared" si="1"/>
        <v>4</v>
      </c>
      <c r="K35" s="5">
        <f t="shared" si="1"/>
        <v>274</v>
      </c>
      <c r="L35" s="5">
        <f t="shared" si="1"/>
        <v>0.05</v>
      </c>
      <c r="M35" s="5">
        <f t="shared" si="1"/>
        <v>0.3</v>
      </c>
      <c r="N35" s="5">
        <f t="shared" si="1"/>
        <v>5.5</v>
      </c>
      <c r="O35" s="5">
        <f t="shared" si="1"/>
        <v>4.2</v>
      </c>
      <c r="P35" s="5">
        <f t="shared" si="1"/>
        <v>8</v>
      </c>
      <c r="Q35" s="3">
        <f t="shared" si="1"/>
        <v>11.6</v>
      </c>
      <c r="R35" s="5">
        <f t="shared" si="1"/>
        <v>1.47</v>
      </c>
      <c r="S35" s="5">
        <f t="shared" si="1"/>
        <v>1</v>
      </c>
      <c r="T35" s="3">
        <f t="shared" si="1"/>
        <v>0.15</v>
      </c>
      <c r="U35" s="5">
        <f t="shared" si="1"/>
        <v>0.06</v>
      </c>
      <c r="V35" s="5">
        <f t="shared" si="1"/>
        <v>7</v>
      </c>
      <c r="W35" s="5">
        <f t="shared" si="1"/>
        <v>0.09</v>
      </c>
      <c r="X35" s="5">
        <f t="shared" si="1"/>
        <v>196</v>
      </c>
      <c r="Y35" s="5">
        <f t="shared" si="1"/>
        <v>3.6</v>
      </c>
      <c r="Z35" s="5">
        <f t="shared" si="1"/>
        <v>8.0000000000000002E-3</v>
      </c>
      <c r="AA35" s="5">
        <f t="shared" si="1"/>
        <v>12.8</v>
      </c>
      <c r="AB35" s="5">
        <f t="shared" si="1"/>
        <v>6.0999999999999999E-2</v>
      </c>
      <c r="AC35" s="3">
        <f t="shared" si="1"/>
        <v>11.8</v>
      </c>
      <c r="AD35" s="3">
        <f t="shared" si="1"/>
        <v>1.3</v>
      </c>
      <c r="AE35" s="3">
        <f t="shared" si="1"/>
        <v>33</v>
      </c>
      <c r="AF35" s="5">
        <f t="shared" si="1"/>
        <v>0.06</v>
      </c>
      <c r="AG35" s="5">
        <f t="shared" si="1"/>
        <v>1.7</v>
      </c>
      <c r="AH35" s="5">
        <f t="shared" si="1"/>
        <v>0.25</v>
      </c>
      <c r="AI35" s="5">
        <f t="shared" si="1"/>
        <v>0.1</v>
      </c>
      <c r="AJ35" s="5">
        <f t="shared" si="1"/>
        <v>1.1000000000000001</v>
      </c>
      <c r="AK35" s="5">
        <f t="shared" si="1"/>
        <v>5.0000000000000001E-3</v>
      </c>
      <c r="AL35" s="5">
        <f t="shared" si="1"/>
        <v>1.4</v>
      </c>
      <c r="AM35" s="5">
        <f t="shared" si="1"/>
        <v>29</v>
      </c>
      <c r="AN35" s="5">
        <f t="shared" si="1"/>
        <v>0.05</v>
      </c>
      <c r="AO35" s="3">
        <f t="shared" si="1"/>
        <v>60</v>
      </c>
    </row>
    <row r="36" spans="5:41" s="5" customFormat="1" x14ac:dyDescent="0.25">
      <c r="E36" s="5">
        <v>90</v>
      </c>
      <c r="F36" s="3">
        <f>PERCENTILE(F2:F32,0.9)</f>
        <v>0.7</v>
      </c>
      <c r="G36" s="3">
        <f t="shared" ref="G36:AO36" si="2">PERCENTILE(G2:G32,0.9)</f>
        <v>0.7</v>
      </c>
      <c r="H36" s="5">
        <f t="shared" si="2"/>
        <v>0.46</v>
      </c>
      <c r="I36" s="3">
        <f t="shared" si="2"/>
        <v>76.400000000000006</v>
      </c>
      <c r="J36" s="5">
        <f t="shared" si="2"/>
        <v>5</v>
      </c>
      <c r="K36" s="5">
        <f t="shared" si="2"/>
        <v>402</v>
      </c>
      <c r="L36" s="5">
        <f t="shared" si="2"/>
        <v>0.05</v>
      </c>
      <c r="M36" s="5">
        <f t="shared" si="2"/>
        <v>1</v>
      </c>
      <c r="N36" s="5">
        <f t="shared" si="2"/>
        <v>8.3000000000000007</v>
      </c>
      <c r="O36" s="5">
        <f t="shared" si="2"/>
        <v>6.5</v>
      </c>
      <c r="P36" s="5">
        <f t="shared" si="2"/>
        <v>11</v>
      </c>
      <c r="Q36" s="3">
        <f t="shared" si="2"/>
        <v>15.6</v>
      </c>
      <c r="R36" s="5">
        <f t="shared" si="2"/>
        <v>1.79</v>
      </c>
      <c r="S36" s="5">
        <f t="shared" si="2"/>
        <v>2</v>
      </c>
      <c r="T36" s="3">
        <f t="shared" si="2"/>
        <v>0.18</v>
      </c>
      <c r="U36" s="5">
        <f t="shared" si="2"/>
        <v>7.0000000000000007E-2</v>
      </c>
      <c r="V36" s="5">
        <f t="shared" si="2"/>
        <v>10</v>
      </c>
      <c r="W36" s="5">
        <f t="shared" si="2"/>
        <v>0.12</v>
      </c>
      <c r="X36" s="5">
        <f t="shared" si="2"/>
        <v>1022</v>
      </c>
      <c r="Y36" s="5">
        <f t="shared" si="2"/>
        <v>5.0999999999999996</v>
      </c>
      <c r="Z36" s="5">
        <f t="shared" si="2"/>
        <v>0.01</v>
      </c>
      <c r="AA36" s="5">
        <f t="shared" si="2"/>
        <v>22.5</v>
      </c>
      <c r="AB36" s="5">
        <f t="shared" si="2"/>
        <v>6.6000000000000003E-2</v>
      </c>
      <c r="AC36" s="3">
        <f t="shared" si="2"/>
        <v>15.3</v>
      </c>
      <c r="AD36" s="3">
        <f t="shared" si="2"/>
        <v>2.2000000000000002</v>
      </c>
      <c r="AE36" s="3">
        <f t="shared" si="2"/>
        <v>54</v>
      </c>
      <c r="AF36" s="5">
        <f t="shared" si="2"/>
        <v>0.08</v>
      </c>
      <c r="AG36" s="5">
        <f t="shared" si="2"/>
        <v>2.9</v>
      </c>
      <c r="AH36" s="5">
        <f t="shared" si="2"/>
        <v>0.25</v>
      </c>
      <c r="AI36" s="5">
        <f t="shared" si="2"/>
        <v>0.1</v>
      </c>
      <c r="AJ36" s="5">
        <f t="shared" si="2"/>
        <v>1.7</v>
      </c>
      <c r="AK36" s="5">
        <f t="shared" si="2"/>
        <v>6.0000000000000001E-3</v>
      </c>
      <c r="AL36" s="5">
        <f t="shared" si="2"/>
        <v>2.8</v>
      </c>
      <c r="AM36" s="5">
        <f t="shared" si="2"/>
        <v>37</v>
      </c>
      <c r="AN36" s="5">
        <f t="shared" si="2"/>
        <v>0.05</v>
      </c>
      <c r="AO36" s="3">
        <f t="shared" si="2"/>
        <v>82</v>
      </c>
    </row>
    <row r="37" spans="5:41" s="5" customFormat="1" ht="16.5" thickBot="1" x14ac:dyDescent="0.3">
      <c r="E37" s="5" t="s">
        <v>48</v>
      </c>
      <c r="F37" s="4">
        <f>MAX(F2:F32)</f>
        <v>3.4</v>
      </c>
      <c r="G37" s="4">
        <f t="shared" ref="G37:AO37" si="3">MAX(G2:G32)</f>
        <v>1.1000000000000001</v>
      </c>
      <c r="H37" s="5">
        <f t="shared" si="3"/>
        <v>0.91</v>
      </c>
      <c r="I37" s="4">
        <f t="shared" si="3"/>
        <v>190.8</v>
      </c>
      <c r="J37" s="5">
        <f t="shared" si="3"/>
        <v>32</v>
      </c>
      <c r="K37" s="5">
        <f t="shared" si="3"/>
        <v>633</v>
      </c>
      <c r="L37" s="5">
        <f t="shared" si="3"/>
        <v>0.5</v>
      </c>
      <c r="M37" s="5">
        <f t="shared" si="3"/>
        <v>9.18</v>
      </c>
      <c r="N37" s="5">
        <f t="shared" si="3"/>
        <v>14.5</v>
      </c>
      <c r="O37" s="5">
        <f t="shared" si="3"/>
        <v>10.199999999999999</v>
      </c>
      <c r="P37" s="5">
        <f t="shared" si="3"/>
        <v>15</v>
      </c>
      <c r="Q37" s="4">
        <f t="shared" si="3"/>
        <v>34.200000000000003</v>
      </c>
      <c r="R37" s="5">
        <f t="shared" si="3"/>
        <v>3.55</v>
      </c>
      <c r="S37" s="5">
        <f t="shared" si="3"/>
        <v>3</v>
      </c>
      <c r="T37" s="4">
        <f t="shared" si="3"/>
        <v>0.33</v>
      </c>
      <c r="U37" s="5">
        <f t="shared" si="3"/>
        <v>0.09</v>
      </c>
      <c r="V37" s="5">
        <f t="shared" si="3"/>
        <v>12</v>
      </c>
      <c r="W37" s="5">
        <f t="shared" si="3"/>
        <v>5.9</v>
      </c>
      <c r="X37" s="5">
        <f t="shared" si="3"/>
        <v>3419</v>
      </c>
      <c r="Y37" s="5">
        <f t="shared" si="3"/>
        <v>11.7</v>
      </c>
      <c r="Z37" s="5">
        <f t="shared" si="3"/>
        <v>1.4E-2</v>
      </c>
      <c r="AA37" s="5">
        <f t="shared" si="3"/>
        <v>34.9</v>
      </c>
      <c r="AB37" s="5">
        <f t="shared" si="3"/>
        <v>0.09</v>
      </c>
      <c r="AC37" s="4">
        <f t="shared" si="3"/>
        <v>34.700000000000003</v>
      </c>
      <c r="AD37" s="4">
        <f t="shared" si="3"/>
        <v>5.7</v>
      </c>
      <c r="AE37" s="4">
        <f t="shared" si="3"/>
        <v>136</v>
      </c>
      <c r="AF37" s="5">
        <f t="shared" si="3"/>
        <v>0.14000000000000001</v>
      </c>
      <c r="AG37" s="5">
        <f t="shared" si="3"/>
        <v>9.5</v>
      </c>
      <c r="AH37" s="5">
        <f t="shared" si="3"/>
        <v>0.6</v>
      </c>
      <c r="AI37" s="5">
        <f t="shared" si="3"/>
        <v>0.1</v>
      </c>
      <c r="AJ37" s="5">
        <f t="shared" si="3"/>
        <v>3.7</v>
      </c>
      <c r="AK37" s="5">
        <f t="shared" si="3"/>
        <v>1.0999999999999999E-2</v>
      </c>
      <c r="AL37" s="5">
        <f t="shared" si="3"/>
        <v>5.2</v>
      </c>
      <c r="AM37" s="5">
        <f t="shared" si="3"/>
        <v>56</v>
      </c>
      <c r="AN37" s="5">
        <f t="shared" si="3"/>
        <v>0.2</v>
      </c>
      <c r="AO37" s="4">
        <f t="shared" si="3"/>
        <v>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"/>
  <sheetViews>
    <sheetView zoomScale="90" zoomScaleNormal="90" workbookViewId="0">
      <selection activeCell="E2" sqref="E2:E9"/>
    </sheetView>
  </sheetViews>
  <sheetFormatPr defaultRowHeight="15.75" x14ac:dyDescent="0.25"/>
  <sheetData>
    <row r="1" spans="1:41" s="1" customFormat="1" x14ac:dyDescent="0.25">
      <c r="A1" s="1" t="s">
        <v>2</v>
      </c>
      <c r="B1" s="1" t="s">
        <v>3</v>
      </c>
      <c r="C1" s="1" t="s">
        <v>41</v>
      </c>
      <c r="D1" s="1" t="s">
        <v>42</v>
      </c>
      <c r="E1" s="1" t="s">
        <v>0</v>
      </c>
      <c r="F1" s="1" t="s">
        <v>40</v>
      </c>
      <c r="G1" s="1" t="s">
        <v>9</v>
      </c>
      <c r="H1" s="1" t="s">
        <v>34</v>
      </c>
      <c r="I1" s="1" t="s">
        <v>13</v>
      </c>
      <c r="J1" s="1" t="s">
        <v>23</v>
      </c>
      <c r="K1" s="1" t="s">
        <v>22</v>
      </c>
      <c r="L1" s="1" t="s">
        <v>18</v>
      </c>
      <c r="M1" s="1" t="s">
        <v>38</v>
      </c>
      <c r="N1" s="1" t="s">
        <v>16</v>
      </c>
      <c r="O1" s="1" t="s">
        <v>11</v>
      </c>
      <c r="P1" s="1" t="s">
        <v>21</v>
      </c>
      <c r="Q1" s="1" t="s">
        <v>6</v>
      </c>
      <c r="R1" s="1" t="s">
        <v>39</v>
      </c>
      <c r="S1" s="1" t="s">
        <v>28</v>
      </c>
      <c r="T1" s="1" t="s">
        <v>25</v>
      </c>
      <c r="U1" s="1" t="s">
        <v>32</v>
      </c>
      <c r="V1" s="1" t="s">
        <v>20</v>
      </c>
      <c r="W1" s="1" t="s">
        <v>36</v>
      </c>
      <c r="X1" s="1" t="s">
        <v>12</v>
      </c>
      <c r="Y1" s="1" t="s">
        <v>1</v>
      </c>
      <c r="Z1" s="1" t="s">
        <v>33</v>
      </c>
      <c r="AA1" s="1" t="s">
        <v>10</v>
      </c>
      <c r="AB1" s="1" t="s">
        <v>37</v>
      </c>
      <c r="AC1" s="1" t="s">
        <v>7</v>
      </c>
      <c r="AD1" s="1" t="s">
        <v>17</v>
      </c>
      <c r="AE1" s="1" t="s">
        <v>15</v>
      </c>
      <c r="AF1" s="1" t="s">
        <v>31</v>
      </c>
      <c r="AG1" s="1" t="s">
        <v>26</v>
      </c>
      <c r="AH1" s="1" t="s">
        <v>29</v>
      </c>
      <c r="AI1" s="1" t="s">
        <v>30</v>
      </c>
      <c r="AJ1" s="1" t="s">
        <v>14</v>
      </c>
      <c r="AK1" s="1" t="s">
        <v>35</v>
      </c>
      <c r="AL1" s="1" t="s">
        <v>27</v>
      </c>
      <c r="AM1" s="1" t="s">
        <v>19</v>
      </c>
      <c r="AN1" s="1" t="s">
        <v>24</v>
      </c>
      <c r="AO1" s="1" t="s">
        <v>8</v>
      </c>
    </row>
    <row r="2" spans="1:41" x14ac:dyDescent="0.25">
      <c r="A2">
        <v>1527251</v>
      </c>
      <c r="B2" t="s">
        <v>5</v>
      </c>
      <c r="C2">
        <v>653541.0477</v>
      </c>
      <c r="D2">
        <v>6714945.4387299996</v>
      </c>
      <c r="E2" t="s">
        <v>43</v>
      </c>
      <c r="F2">
        <v>0.25</v>
      </c>
      <c r="G2">
        <v>0.05</v>
      </c>
      <c r="H2">
        <v>0.42</v>
      </c>
      <c r="I2">
        <v>55</v>
      </c>
      <c r="J2">
        <v>0.5</v>
      </c>
      <c r="K2">
        <v>71</v>
      </c>
      <c r="L2">
        <v>0.05</v>
      </c>
      <c r="M2">
        <v>0.7</v>
      </c>
      <c r="N2">
        <v>0.1</v>
      </c>
      <c r="O2">
        <v>3.6</v>
      </c>
      <c r="P2">
        <v>5</v>
      </c>
      <c r="Q2">
        <v>18.899999999999999</v>
      </c>
      <c r="R2">
        <v>0.9</v>
      </c>
      <c r="S2">
        <v>0.5</v>
      </c>
      <c r="T2">
        <v>0.08</v>
      </c>
      <c r="U2">
        <v>0.03</v>
      </c>
      <c r="V2">
        <v>7</v>
      </c>
      <c r="W2">
        <v>0.43</v>
      </c>
      <c r="X2">
        <v>181</v>
      </c>
      <c r="Y2">
        <v>1.9</v>
      </c>
      <c r="Z2">
        <v>1E-3</v>
      </c>
      <c r="AA2">
        <v>7.3</v>
      </c>
      <c r="AB2">
        <v>2.4E-2</v>
      </c>
      <c r="AC2">
        <v>7</v>
      </c>
      <c r="AD2">
        <v>0.8</v>
      </c>
      <c r="AE2">
        <v>36</v>
      </c>
      <c r="AF2">
        <v>0.06</v>
      </c>
      <c r="AG2">
        <v>1.5</v>
      </c>
      <c r="AH2">
        <v>0.25</v>
      </c>
      <c r="AI2">
        <v>0.1</v>
      </c>
      <c r="AJ2">
        <v>1.9</v>
      </c>
      <c r="AK2">
        <v>3.0000000000000001E-3</v>
      </c>
      <c r="AL2">
        <v>5.5</v>
      </c>
      <c r="AM2">
        <v>10</v>
      </c>
      <c r="AN2">
        <v>0.05</v>
      </c>
      <c r="AO2">
        <v>25</v>
      </c>
    </row>
    <row r="3" spans="1:41" x14ac:dyDescent="0.25">
      <c r="A3">
        <v>1527252</v>
      </c>
      <c r="B3" t="s">
        <v>5</v>
      </c>
      <c r="C3">
        <v>653411.83263800002</v>
      </c>
      <c r="D3">
        <v>6714541.66469</v>
      </c>
      <c r="E3" t="s">
        <v>43</v>
      </c>
      <c r="F3">
        <v>0.25</v>
      </c>
      <c r="G3">
        <v>0.05</v>
      </c>
      <c r="H3">
        <v>0.17</v>
      </c>
      <c r="I3">
        <v>12.7</v>
      </c>
      <c r="J3">
        <v>0.5</v>
      </c>
      <c r="K3">
        <v>96</v>
      </c>
      <c r="L3">
        <v>0.05</v>
      </c>
      <c r="M3">
        <v>1.01</v>
      </c>
      <c r="N3">
        <v>0.1</v>
      </c>
      <c r="O3">
        <v>2.6</v>
      </c>
      <c r="P3">
        <v>5</v>
      </c>
      <c r="Q3">
        <v>16.7</v>
      </c>
      <c r="R3">
        <v>0.71</v>
      </c>
      <c r="S3">
        <v>0.5</v>
      </c>
      <c r="T3">
        <v>0.06</v>
      </c>
      <c r="U3">
        <v>0.03</v>
      </c>
      <c r="V3">
        <v>8</v>
      </c>
      <c r="W3">
        <v>0.6</v>
      </c>
      <c r="X3">
        <v>165</v>
      </c>
      <c r="Y3">
        <v>0.3</v>
      </c>
      <c r="Z3">
        <v>2E-3</v>
      </c>
      <c r="AA3">
        <v>6</v>
      </c>
      <c r="AB3">
        <v>2.5000000000000001E-2</v>
      </c>
      <c r="AC3">
        <v>5.4</v>
      </c>
      <c r="AD3">
        <v>0.5</v>
      </c>
      <c r="AE3">
        <v>46</v>
      </c>
      <c r="AF3">
        <v>2.5000000000000001E-2</v>
      </c>
      <c r="AG3">
        <v>1.5</v>
      </c>
      <c r="AH3">
        <v>0.25</v>
      </c>
      <c r="AI3">
        <v>0.1</v>
      </c>
      <c r="AJ3">
        <v>2.1</v>
      </c>
      <c r="AK3">
        <v>3.0000000000000001E-3</v>
      </c>
      <c r="AL3">
        <v>0.5</v>
      </c>
      <c r="AM3">
        <v>10</v>
      </c>
      <c r="AN3">
        <v>0.05</v>
      </c>
      <c r="AO3">
        <v>20</v>
      </c>
    </row>
    <row r="4" spans="1:41" x14ac:dyDescent="0.25">
      <c r="A4">
        <v>1527253</v>
      </c>
      <c r="B4" t="s">
        <v>5</v>
      </c>
      <c r="C4">
        <v>653362.31848999998</v>
      </c>
      <c r="D4">
        <v>6714289.2203059997</v>
      </c>
      <c r="E4" t="s">
        <v>43</v>
      </c>
      <c r="F4">
        <v>0.25</v>
      </c>
      <c r="G4">
        <v>0.05</v>
      </c>
      <c r="H4">
        <v>0.2</v>
      </c>
      <c r="I4">
        <v>9.1999999999999993</v>
      </c>
      <c r="J4">
        <v>0.5</v>
      </c>
      <c r="K4">
        <v>116</v>
      </c>
      <c r="L4">
        <v>0.05</v>
      </c>
      <c r="M4">
        <v>0.57999999999999996</v>
      </c>
      <c r="N4">
        <v>0.3</v>
      </c>
      <c r="O4">
        <v>3.3</v>
      </c>
      <c r="P4">
        <v>6</v>
      </c>
      <c r="Q4">
        <v>7.4</v>
      </c>
      <c r="R4">
        <v>0.82</v>
      </c>
      <c r="S4">
        <v>0.5</v>
      </c>
      <c r="T4">
        <v>0.05</v>
      </c>
      <c r="U4">
        <v>0.03</v>
      </c>
      <c r="V4">
        <v>9</v>
      </c>
      <c r="W4">
        <v>0.34</v>
      </c>
      <c r="X4">
        <v>195</v>
      </c>
      <c r="Y4">
        <v>0.5</v>
      </c>
      <c r="Z4">
        <v>2E-3</v>
      </c>
      <c r="AA4">
        <v>7.4</v>
      </c>
      <c r="AB4">
        <v>2.8000000000000001E-2</v>
      </c>
      <c r="AC4">
        <v>6.2</v>
      </c>
      <c r="AD4">
        <v>0.6</v>
      </c>
      <c r="AE4">
        <v>50</v>
      </c>
      <c r="AF4">
        <v>2.5000000000000001E-2</v>
      </c>
      <c r="AG4">
        <v>2</v>
      </c>
      <c r="AH4">
        <v>0.25</v>
      </c>
      <c r="AI4">
        <v>0.1</v>
      </c>
      <c r="AJ4">
        <v>2.2999999999999998</v>
      </c>
      <c r="AK4">
        <v>3.0000000000000001E-3</v>
      </c>
      <c r="AL4">
        <v>0.4</v>
      </c>
      <c r="AM4">
        <v>11</v>
      </c>
      <c r="AN4">
        <v>0.05</v>
      </c>
      <c r="AO4">
        <v>22</v>
      </c>
    </row>
    <row r="5" spans="1:41" x14ac:dyDescent="0.25">
      <c r="A5">
        <v>1527254</v>
      </c>
      <c r="B5" t="s">
        <v>5</v>
      </c>
      <c r="C5">
        <v>653267.44887199998</v>
      </c>
      <c r="D5">
        <v>6713901.4106240002</v>
      </c>
      <c r="E5" t="s">
        <v>43</v>
      </c>
      <c r="F5">
        <v>0.25</v>
      </c>
      <c r="G5">
        <v>0.05</v>
      </c>
      <c r="H5">
        <v>0.14000000000000001</v>
      </c>
      <c r="I5">
        <v>3.6</v>
      </c>
      <c r="J5">
        <v>0.5</v>
      </c>
      <c r="K5">
        <v>74</v>
      </c>
      <c r="L5">
        <v>0.05</v>
      </c>
      <c r="M5">
        <v>0.26</v>
      </c>
      <c r="N5">
        <v>0.2</v>
      </c>
      <c r="O5">
        <v>2.2000000000000002</v>
      </c>
      <c r="P5">
        <v>5</v>
      </c>
      <c r="Q5">
        <v>10.6</v>
      </c>
      <c r="R5">
        <v>0.52</v>
      </c>
      <c r="S5">
        <v>0.5</v>
      </c>
      <c r="T5">
        <v>0.02</v>
      </c>
      <c r="U5">
        <v>0.03</v>
      </c>
      <c r="V5">
        <v>7</v>
      </c>
      <c r="W5">
        <v>0.17</v>
      </c>
      <c r="X5">
        <v>72</v>
      </c>
      <c r="Y5">
        <v>0.4</v>
      </c>
      <c r="Z5">
        <v>1E-3</v>
      </c>
      <c r="AA5">
        <v>5.4</v>
      </c>
      <c r="AB5">
        <v>1.2999999999999999E-2</v>
      </c>
      <c r="AC5">
        <v>3.1</v>
      </c>
      <c r="AD5">
        <v>0.5</v>
      </c>
      <c r="AE5">
        <v>15</v>
      </c>
      <c r="AF5">
        <v>2.5000000000000001E-2</v>
      </c>
      <c r="AG5">
        <v>1.2</v>
      </c>
      <c r="AH5">
        <v>0.25</v>
      </c>
      <c r="AI5">
        <v>0.1</v>
      </c>
      <c r="AJ5">
        <v>2</v>
      </c>
      <c r="AK5">
        <v>3.0000000000000001E-3</v>
      </c>
      <c r="AL5">
        <v>0.05</v>
      </c>
      <c r="AM5">
        <v>11</v>
      </c>
      <c r="AN5">
        <v>0.05</v>
      </c>
      <c r="AO5">
        <v>17</v>
      </c>
    </row>
    <row r="6" spans="1:41" x14ac:dyDescent="0.25">
      <c r="A6">
        <v>1527255</v>
      </c>
      <c r="B6" t="s">
        <v>5</v>
      </c>
      <c r="C6">
        <v>653281.32966599998</v>
      </c>
      <c r="D6">
        <v>6713723.3996339999</v>
      </c>
      <c r="E6" t="s">
        <v>43</v>
      </c>
      <c r="F6">
        <v>0.25</v>
      </c>
      <c r="G6">
        <v>0.05</v>
      </c>
      <c r="H6">
        <v>0.22</v>
      </c>
      <c r="I6">
        <v>2.2999999999999998</v>
      </c>
      <c r="J6">
        <v>0.5</v>
      </c>
      <c r="K6">
        <v>67</v>
      </c>
      <c r="L6">
        <v>0.05</v>
      </c>
      <c r="M6">
        <v>0.2</v>
      </c>
      <c r="N6">
        <v>0.3</v>
      </c>
      <c r="O6">
        <v>2.8</v>
      </c>
      <c r="P6">
        <v>7</v>
      </c>
      <c r="Q6">
        <v>8.1</v>
      </c>
      <c r="R6">
        <v>0.72</v>
      </c>
      <c r="S6">
        <v>0.5</v>
      </c>
      <c r="T6">
        <v>0.02</v>
      </c>
      <c r="U6">
        <v>0.04</v>
      </c>
      <c r="V6">
        <v>11</v>
      </c>
      <c r="W6">
        <v>0.14000000000000001</v>
      </c>
      <c r="X6">
        <v>72</v>
      </c>
      <c r="Y6">
        <v>0.3</v>
      </c>
      <c r="Z6">
        <v>1E-3</v>
      </c>
      <c r="AA6">
        <v>7.5</v>
      </c>
      <c r="AB6">
        <v>1.7999999999999999E-2</v>
      </c>
      <c r="AC6">
        <v>4.3</v>
      </c>
      <c r="AD6">
        <v>0.4</v>
      </c>
      <c r="AE6">
        <v>7</v>
      </c>
      <c r="AF6">
        <v>2.5000000000000001E-2</v>
      </c>
      <c r="AG6">
        <v>1.3</v>
      </c>
      <c r="AH6">
        <v>0.25</v>
      </c>
      <c r="AI6">
        <v>0.1</v>
      </c>
      <c r="AJ6">
        <v>3</v>
      </c>
      <c r="AK6">
        <v>4.0000000000000001E-3</v>
      </c>
      <c r="AL6">
        <v>0.1</v>
      </c>
      <c r="AM6">
        <v>12</v>
      </c>
      <c r="AN6">
        <v>0.05</v>
      </c>
      <c r="AO6">
        <v>24</v>
      </c>
    </row>
    <row r="7" spans="1:41" x14ac:dyDescent="0.25">
      <c r="A7">
        <v>1528151</v>
      </c>
      <c r="B7" t="s">
        <v>5</v>
      </c>
      <c r="C7">
        <v>652713</v>
      </c>
      <c r="D7">
        <v>6713158</v>
      </c>
      <c r="E7" t="s">
        <v>43</v>
      </c>
      <c r="F7">
        <v>6.1</v>
      </c>
      <c r="G7">
        <v>0.05</v>
      </c>
      <c r="H7">
        <v>0.17</v>
      </c>
      <c r="I7">
        <v>2.9</v>
      </c>
      <c r="J7">
        <v>1</v>
      </c>
      <c r="K7">
        <v>52</v>
      </c>
      <c r="L7">
        <v>0.05</v>
      </c>
      <c r="M7">
        <v>0.32</v>
      </c>
      <c r="N7">
        <v>0.05</v>
      </c>
      <c r="O7">
        <v>3</v>
      </c>
      <c r="P7">
        <v>7</v>
      </c>
      <c r="Q7">
        <v>11.4</v>
      </c>
      <c r="R7">
        <v>0.77</v>
      </c>
      <c r="S7">
        <v>0.5</v>
      </c>
      <c r="T7">
        <v>0.01</v>
      </c>
      <c r="U7">
        <v>0.03</v>
      </c>
      <c r="V7">
        <v>8</v>
      </c>
      <c r="W7">
        <v>0.22</v>
      </c>
      <c r="X7">
        <v>125</v>
      </c>
      <c r="Y7">
        <v>0.3</v>
      </c>
      <c r="Z7">
        <v>1E-3</v>
      </c>
      <c r="AA7">
        <v>7.4</v>
      </c>
      <c r="AB7">
        <v>1.2E-2</v>
      </c>
      <c r="AC7">
        <v>4.9000000000000004</v>
      </c>
      <c r="AD7">
        <v>0.4</v>
      </c>
      <c r="AE7">
        <v>6</v>
      </c>
      <c r="AF7">
        <v>2.5000000000000001E-2</v>
      </c>
      <c r="AG7">
        <v>1.2</v>
      </c>
      <c r="AH7">
        <v>0.25</v>
      </c>
      <c r="AI7">
        <v>0.1</v>
      </c>
      <c r="AJ7">
        <v>3</v>
      </c>
      <c r="AK7">
        <v>5.0000000000000001E-3</v>
      </c>
      <c r="AL7">
        <v>0.05</v>
      </c>
      <c r="AM7">
        <v>12</v>
      </c>
      <c r="AN7">
        <v>0.05</v>
      </c>
      <c r="AO7">
        <v>19</v>
      </c>
    </row>
    <row r="8" spans="1:41" x14ac:dyDescent="0.25">
      <c r="A8">
        <v>1528152</v>
      </c>
      <c r="B8" t="s">
        <v>5</v>
      </c>
      <c r="C8">
        <v>653033</v>
      </c>
      <c r="D8">
        <v>6713267</v>
      </c>
      <c r="E8" t="s">
        <v>43</v>
      </c>
      <c r="F8">
        <v>3</v>
      </c>
      <c r="G8">
        <v>0.05</v>
      </c>
      <c r="H8">
        <v>0.16</v>
      </c>
      <c r="I8">
        <v>2.7</v>
      </c>
      <c r="J8">
        <v>0.5</v>
      </c>
      <c r="K8">
        <v>55</v>
      </c>
      <c r="L8">
        <v>0.05</v>
      </c>
      <c r="M8">
        <v>0.64</v>
      </c>
      <c r="N8">
        <v>0.2</v>
      </c>
      <c r="O8">
        <v>2.4</v>
      </c>
      <c r="P8">
        <v>7</v>
      </c>
      <c r="Q8">
        <v>7.3</v>
      </c>
      <c r="R8">
        <v>0.71</v>
      </c>
      <c r="S8">
        <v>0.5</v>
      </c>
      <c r="T8">
        <v>0.02</v>
      </c>
      <c r="U8">
        <v>0.04</v>
      </c>
      <c r="V8">
        <v>8</v>
      </c>
      <c r="W8">
        <v>0.38</v>
      </c>
      <c r="X8">
        <v>88</v>
      </c>
      <c r="Y8">
        <v>0.6</v>
      </c>
      <c r="Z8">
        <v>2E-3</v>
      </c>
      <c r="AA8">
        <v>7.1</v>
      </c>
      <c r="AB8">
        <v>1.6E-2</v>
      </c>
      <c r="AC8">
        <v>4.2</v>
      </c>
      <c r="AD8">
        <v>0.5</v>
      </c>
      <c r="AE8">
        <v>7</v>
      </c>
      <c r="AF8">
        <v>2.5000000000000001E-2</v>
      </c>
      <c r="AG8">
        <v>1.1000000000000001</v>
      </c>
      <c r="AH8">
        <v>0.25</v>
      </c>
      <c r="AI8">
        <v>0.1</v>
      </c>
      <c r="AJ8">
        <v>2.8</v>
      </c>
      <c r="AK8">
        <v>4.0000000000000001E-3</v>
      </c>
      <c r="AL8">
        <v>0.05</v>
      </c>
      <c r="AM8">
        <v>13</v>
      </c>
      <c r="AN8">
        <v>0.05</v>
      </c>
      <c r="AO8">
        <v>23</v>
      </c>
    </row>
    <row r="9" spans="1:41" x14ac:dyDescent="0.25">
      <c r="A9">
        <v>1528153</v>
      </c>
      <c r="B9" t="s">
        <v>5</v>
      </c>
      <c r="C9">
        <v>653104</v>
      </c>
      <c r="D9">
        <v>6713295</v>
      </c>
      <c r="E9" t="s">
        <v>43</v>
      </c>
      <c r="F9">
        <v>3.7</v>
      </c>
      <c r="G9">
        <v>0.05</v>
      </c>
      <c r="H9">
        <v>0.18</v>
      </c>
      <c r="I9">
        <v>4.9000000000000004</v>
      </c>
      <c r="J9">
        <v>2</v>
      </c>
      <c r="K9">
        <v>147</v>
      </c>
      <c r="L9">
        <v>0.05</v>
      </c>
      <c r="M9">
        <v>2.66</v>
      </c>
      <c r="N9">
        <v>1</v>
      </c>
      <c r="O9">
        <v>2.6</v>
      </c>
      <c r="P9">
        <v>7</v>
      </c>
      <c r="Q9">
        <v>10.199999999999999</v>
      </c>
      <c r="R9">
        <v>0.82</v>
      </c>
      <c r="S9">
        <v>0.5</v>
      </c>
      <c r="T9">
        <v>0.24</v>
      </c>
      <c r="U9">
        <v>0.04</v>
      </c>
      <c r="V9">
        <v>8</v>
      </c>
      <c r="W9">
        <v>1.48</v>
      </c>
      <c r="X9">
        <v>122</v>
      </c>
      <c r="Y9">
        <v>1.8</v>
      </c>
      <c r="Z9">
        <v>4.0000000000000001E-3</v>
      </c>
      <c r="AA9">
        <v>14.7</v>
      </c>
      <c r="AB9">
        <v>4.3999999999999997E-2</v>
      </c>
      <c r="AC9">
        <v>8.1999999999999993</v>
      </c>
      <c r="AD9">
        <v>1.2</v>
      </c>
      <c r="AE9">
        <v>19</v>
      </c>
      <c r="AF9">
        <v>2.5000000000000001E-2</v>
      </c>
      <c r="AG9">
        <v>1.3</v>
      </c>
      <c r="AH9">
        <v>0.25</v>
      </c>
      <c r="AI9">
        <v>0.1</v>
      </c>
      <c r="AJ9">
        <v>2.8</v>
      </c>
      <c r="AK9">
        <v>3.0000000000000001E-3</v>
      </c>
      <c r="AL9">
        <v>0.1</v>
      </c>
      <c r="AM9">
        <v>23</v>
      </c>
      <c r="AN9">
        <v>0.05</v>
      </c>
      <c r="AO9">
        <v>76</v>
      </c>
    </row>
    <row r="10" spans="1:41" ht="16.5" thickBot="1" x14ac:dyDescent="0.3"/>
    <row r="11" spans="1:41" x14ac:dyDescent="0.25">
      <c r="E11">
        <v>70</v>
      </c>
      <c r="F11" s="2">
        <f>PERCENTILE(F2:F9,0.7)</f>
        <v>2.7249999999999988</v>
      </c>
      <c r="G11" s="2">
        <f t="shared" ref="G11:AO11" si="0">PERCENTILE(G2:G9,0.7)</f>
        <v>0.05</v>
      </c>
      <c r="H11">
        <f t="shared" si="0"/>
        <v>0.19800000000000001</v>
      </c>
      <c r="I11" s="2">
        <f t="shared" si="0"/>
        <v>8.769999999999996</v>
      </c>
      <c r="J11">
        <f t="shared" si="0"/>
        <v>0.5</v>
      </c>
      <c r="K11">
        <f t="shared" si="0"/>
        <v>93.799999999999983</v>
      </c>
      <c r="L11">
        <f t="shared" si="0"/>
        <v>0.05</v>
      </c>
      <c r="M11">
        <f t="shared" si="0"/>
        <v>0.69399999999999995</v>
      </c>
      <c r="N11">
        <f t="shared" si="0"/>
        <v>0.28999999999999992</v>
      </c>
      <c r="O11">
        <f t="shared" si="0"/>
        <v>2.98</v>
      </c>
      <c r="P11">
        <f t="shared" si="0"/>
        <v>7</v>
      </c>
      <c r="Q11" s="2">
        <f t="shared" si="0"/>
        <v>11.32</v>
      </c>
      <c r="R11">
        <f t="shared" si="0"/>
        <v>0.81499999999999995</v>
      </c>
      <c r="S11">
        <f t="shared" si="0"/>
        <v>0.5</v>
      </c>
      <c r="T11" s="2">
        <f t="shared" si="0"/>
        <v>5.8999999999999997E-2</v>
      </c>
      <c r="U11">
        <f t="shared" si="0"/>
        <v>3.8999999999999993E-2</v>
      </c>
      <c r="V11">
        <f t="shared" si="0"/>
        <v>8</v>
      </c>
      <c r="W11">
        <f t="shared" si="0"/>
        <v>0.42499999999999999</v>
      </c>
      <c r="X11">
        <f t="shared" si="0"/>
        <v>160.99999999999997</v>
      </c>
      <c r="Y11">
        <f t="shared" si="0"/>
        <v>0.59</v>
      </c>
      <c r="Z11">
        <f t="shared" si="0"/>
        <v>2E-3</v>
      </c>
      <c r="AA11">
        <f t="shared" si="0"/>
        <v>7.4</v>
      </c>
      <c r="AB11">
        <f t="shared" si="0"/>
        <v>2.4900000000000002E-2</v>
      </c>
      <c r="AC11" s="2">
        <f t="shared" si="0"/>
        <v>6.12</v>
      </c>
      <c r="AD11" s="2">
        <f t="shared" si="0"/>
        <v>0.59</v>
      </c>
      <c r="AE11" s="2">
        <f t="shared" si="0"/>
        <v>34.29999999999999</v>
      </c>
      <c r="AF11">
        <f t="shared" si="0"/>
        <v>2.5000000000000001E-2</v>
      </c>
      <c r="AG11">
        <f t="shared" si="0"/>
        <v>1.48</v>
      </c>
      <c r="AH11">
        <f t="shared" si="0"/>
        <v>0.25</v>
      </c>
      <c r="AI11">
        <f t="shared" si="0"/>
        <v>0.1</v>
      </c>
      <c r="AJ11">
        <f t="shared" si="0"/>
        <v>2.8</v>
      </c>
      <c r="AK11">
        <f t="shared" si="0"/>
        <v>3.8999999999999994E-3</v>
      </c>
      <c r="AL11">
        <f t="shared" si="0"/>
        <v>0.36999999999999988</v>
      </c>
      <c r="AM11">
        <f t="shared" si="0"/>
        <v>12</v>
      </c>
      <c r="AN11">
        <f t="shared" si="0"/>
        <v>0.05</v>
      </c>
      <c r="AO11" s="2">
        <f t="shared" si="0"/>
        <v>23.9</v>
      </c>
    </row>
    <row r="12" spans="1:41" x14ac:dyDescent="0.25">
      <c r="E12">
        <v>80</v>
      </c>
      <c r="F12" s="3">
        <f>PERCENTILE(F2:F9,0.8)</f>
        <v>3.4200000000000004</v>
      </c>
      <c r="G12" s="3">
        <f t="shared" ref="G12:AO12" si="1">PERCENTILE(G2:G9,0.8)</f>
        <v>0.05</v>
      </c>
      <c r="H12">
        <f t="shared" si="1"/>
        <v>0.21200000000000002</v>
      </c>
      <c r="I12" s="3">
        <f t="shared" si="1"/>
        <v>11.3</v>
      </c>
      <c r="J12">
        <f t="shared" si="1"/>
        <v>0.80000000000000027</v>
      </c>
      <c r="K12">
        <f t="shared" si="1"/>
        <v>108.00000000000001</v>
      </c>
      <c r="L12">
        <f t="shared" si="1"/>
        <v>0.05</v>
      </c>
      <c r="M12">
        <f t="shared" si="1"/>
        <v>0.88600000000000012</v>
      </c>
      <c r="N12">
        <f t="shared" si="1"/>
        <v>0.3</v>
      </c>
      <c r="O12">
        <f t="shared" si="1"/>
        <v>3.18</v>
      </c>
      <c r="P12">
        <f t="shared" si="1"/>
        <v>7</v>
      </c>
      <c r="Q12" s="3">
        <f t="shared" si="1"/>
        <v>14.580000000000002</v>
      </c>
      <c r="R12">
        <f t="shared" si="1"/>
        <v>0.82</v>
      </c>
      <c r="S12">
        <f t="shared" si="1"/>
        <v>0.5</v>
      </c>
      <c r="T12" s="3">
        <f t="shared" si="1"/>
        <v>7.2000000000000008E-2</v>
      </c>
      <c r="U12">
        <f t="shared" si="1"/>
        <v>0.04</v>
      </c>
      <c r="V12">
        <f t="shared" si="1"/>
        <v>8.6000000000000014</v>
      </c>
      <c r="W12">
        <f t="shared" si="1"/>
        <v>0.53200000000000003</v>
      </c>
      <c r="X12">
        <f t="shared" si="1"/>
        <v>174.60000000000002</v>
      </c>
      <c r="Y12">
        <f t="shared" si="1"/>
        <v>1.3200000000000007</v>
      </c>
      <c r="Z12">
        <f t="shared" si="1"/>
        <v>2E-3</v>
      </c>
      <c r="AA12">
        <f t="shared" si="1"/>
        <v>7.46</v>
      </c>
      <c r="AB12">
        <f t="shared" si="1"/>
        <v>2.6800000000000001E-2</v>
      </c>
      <c r="AC12" s="3">
        <f t="shared" si="1"/>
        <v>6.6800000000000006</v>
      </c>
      <c r="AD12" s="3">
        <f t="shared" si="1"/>
        <v>0.72000000000000008</v>
      </c>
      <c r="AE12" s="3">
        <f t="shared" si="1"/>
        <v>42.000000000000007</v>
      </c>
      <c r="AF12">
        <f t="shared" si="1"/>
        <v>2.5000000000000001E-2</v>
      </c>
      <c r="AG12">
        <f t="shared" si="1"/>
        <v>1.5</v>
      </c>
      <c r="AH12">
        <f t="shared" si="1"/>
        <v>0.25</v>
      </c>
      <c r="AI12">
        <f t="shared" si="1"/>
        <v>0.1</v>
      </c>
      <c r="AJ12">
        <f t="shared" si="1"/>
        <v>2.92</v>
      </c>
      <c r="AK12">
        <f t="shared" si="1"/>
        <v>4.0000000000000001E-3</v>
      </c>
      <c r="AL12">
        <f t="shared" si="1"/>
        <v>0.46000000000000008</v>
      </c>
      <c r="AM12">
        <f t="shared" si="1"/>
        <v>12.600000000000001</v>
      </c>
      <c r="AN12">
        <f t="shared" si="1"/>
        <v>0.05</v>
      </c>
      <c r="AO12" s="3">
        <f t="shared" si="1"/>
        <v>24.6</v>
      </c>
    </row>
    <row r="13" spans="1:41" x14ac:dyDescent="0.25">
      <c r="E13">
        <v>90</v>
      </c>
      <c r="F13" s="3">
        <f>PERCENTILE(F2:F9,0.9)</f>
        <v>4.42</v>
      </c>
      <c r="G13" s="3">
        <f t="shared" ref="G13:AO13" si="2">PERCENTILE(G2:G9,0.9)</f>
        <v>0.05</v>
      </c>
      <c r="H13">
        <f t="shared" si="2"/>
        <v>0.27999999999999997</v>
      </c>
      <c r="I13" s="3">
        <f t="shared" si="2"/>
        <v>25.389999999999993</v>
      </c>
      <c r="J13">
        <f t="shared" si="2"/>
        <v>1.2999999999999998</v>
      </c>
      <c r="K13">
        <f t="shared" si="2"/>
        <v>125.3</v>
      </c>
      <c r="L13">
        <f t="shared" si="2"/>
        <v>0.05</v>
      </c>
      <c r="M13">
        <f t="shared" si="2"/>
        <v>1.5049999999999999</v>
      </c>
      <c r="N13">
        <f t="shared" si="2"/>
        <v>0.50999999999999979</v>
      </c>
      <c r="O13">
        <f t="shared" si="2"/>
        <v>3.3899999999999997</v>
      </c>
      <c r="P13">
        <f t="shared" si="2"/>
        <v>7</v>
      </c>
      <c r="Q13" s="3">
        <f t="shared" si="2"/>
        <v>17.36</v>
      </c>
      <c r="R13">
        <f t="shared" si="2"/>
        <v>0.84399999999999997</v>
      </c>
      <c r="S13">
        <f t="shared" si="2"/>
        <v>0.5</v>
      </c>
      <c r="T13" s="3">
        <f t="shared" si="2"/>
        <v>0.12799999999999997</v>
      </c>
      <c r="U13">
        <f t="shared" si="2"/>
        <v>0.04</v>
      </c>
      <c r="V13">
        <f t="shared" si="2"/>
        <v>9.6</v>
      </c>
      <c r="W13">
        <f t="shared" si="2"/>
        <v>0.86399999999999988</v>
      </c>
      <c r="X13">
        <f t="shared" si="2"/>
        <v>185.2</v>
      </c>
      <c r="Y13">
        <f t="shared" si="2"/>
        <v>1.83</v>
      </c>
      <c r="Z13">
        <f t="shared" si="2"/>
        <v>2.5999999999999999E-3</v>
      </c>
      <c r="AA13">
        <f t="shared" si="2"/>
        <v>9.6599999999999984</v>
      </c>
      <c r="AB13">
        <f t="shared" si="2"/>
        <v>3.2799999999999996E-2</v>
      </c>
      <c r="AC13" s="3">
        <f t="shared" si="2"/>
        <v>7.3599999999999994</v>
      </c>
      <c r="AD13" s="3">
        <f t="shared" si="2"/>
        <v>0.91999999999999993</v>
      </c>
      <c r="AE13" s="3">
        <f t="shared" si="2"/>
        <v>47.2</v>
      </c>
      <c r="AF13">
        <f t="shared" si="2"/>
        <v>3.549999999999999E-2</v>
      </c>
      <c r="AG13">
        <f t="shared" si="2"/>
        <v>1.65</v>
      </c>
      <c r="AH13">
        <f t="shared" si="2"/>
        <v>0.25</v>
      </c>
      <c r="AI13">
        <f t="shared" si="2"/>
        <v>0.1</v>
      </c>
      <c r="AJ13">
        <f t="shared" si="2"/>
        <v>3</v>
      </c>
      <c r="AK13">
        <f t="shared" si="2"/>
        <v>4.3E-3</v>
      </c>
      <c r="AL13">
        <f t="shared" si="2"/>
        <v>1.9999999999999991</v>
      </c>
      <c r="AM13">
        <f t="shared" si="2"/>
        <v>15.999999999999998</v>
      </c>
      <c r="AN13">
        <f t="shared" si="2"/>
        <v>0.05</v>
      </c>
      <c r="AO13" s="3">
        <f t="shared" si="2"/>
        <v>40.29999999999999</v>
      </c>
    </row>
    <row r="14" spans="1:41" ht="16.5" thickBot="1" x14ac:dyDescent="0.3">
      <c r="E14" t="s">
        <v>48</v>
      </c>
      <c r="F14" s="4">
        <f>MAX(F2:F9)</f>
        <v>6.1</v>
      </c>
      <c r="G14" s="4">
        <f t="shared" ref="G14:AO14" si="3">MAX(G2:G9)</f>
        <v>0.05</v>
      </c>
      <c r="H14">
        <f t="shared" si="3"/>
        <v>0.42</v>
      </c>
      <c r="I14" s="4">
        <f t="shared" si="3"/>
        <v>55</v>
      </c>
      <c r="J14">
        <f t="shared" si="3"/>
        <v>2</v>
      </c>
      <c r="K14">
        <f t="shared" si="3"/>
        <v>147</v>
      </c>
      <c r="L14">
        <f t="shared" si="3"/>
        <v>0.05</v>
      </c>
      <c r="M14">
        <f t="shared" si="3"/>
        <v>2.66</v>
      </c>
      <c r="N14">
        <f t="shared" si="3"/>
        <v>1</v>
      </c>
      <c r="O14">
        <f t="shared" si="3"/>
        <v>3.6</v>
      </c>
      <c r="P14">
        <f t="shared" si="3"/>
        <v>7</v>
      </c>
      <c r="Q14" s="4">
        <f t="shared" si="3"/>
        <v>18.899999999999999</v>
      </c>
      <c r="R14">
        <f t="shared" si="3"/>
        <v>0.9</v>
      </c>
      <c r="S14">
        <f t="shared" si="3"/>
        <v>0.5</v>
      </c>
      <c r="T14" s="4">
        <f t="shared" si="3"/>
        <v>0.24</v>
      </c>
      <c r="U14">
        <f t="shared" si="3"/>
        <v>0.04</v>
      </c>
      <c r="V14">
        <f t="shared" si="3"/>
        <v>11</v>
      </c>
      <c r="W14">
        <f t="shared" si="3"/>
        <v>1.48</v>
      </c>
      <c r="X14">
        <f t="shared" si="3"/>
        <v>195</v>
      </c>
      <c r="Y14">
        <f t="shared" si="3"/>
        <v>1.9</v>
      </c>
      <c r="Z14">
        <f t="shared" si="3"/>
        <v>4.0000000000000001E-3</v>
      </c>
      <c r="AA14">
        <f t="shared" si="3"/>
        <v>14.7</v>
      </c>
      <c r="AB14">
        <f t="shared" si="3"/>
        <v>4.3999999999999997E-2</v>
      </c>
      <c r="AC14" s="4">
        <f t="shared" si="3"/>
        <v>8.1999999999999993</v>
      </c>
      <c r="AD14" s="4">
        <f t="shared" si="3"/>
        <v>1.2</v>
      </c>
      <c r="AE14" s="4">
        <f t="shared" si="3"/>
        <v>50</v>
      </c>
      <c r="AF14">
        <f t="shared" si="3"/>
        <v>0.06</v>
      </c>
      <c r="AG14">
        <f t="shared" si="3"/>
        <v>2</v>
      </c>
      <c r="AH14">
        <f t="shared" si="3"/>
        <v>0.25</v>
      </c>
      <c r="AI14">
        <f t="shared" si="3"/>
        <v>0.1</v>
      </c>
      <c r="AJ14">
        <f t="shared" si="3"/>
        <v>3</v>
      </c>
      <c r="AK14">
        <f t="shared" si="3"/>
        <v>5.0000000000000001E-3</v>
      </c>
      <c r="AL14">
        <f t="shared" si="3"/>
        <v>5.5</v>
      </c>
      <c r="AM14">
        <f t="shared" si="3"/>
        <v>23</v>
      </c>
      <c r="AN14">
        <f t="shared" si="3"/>
        <v>0.05</v>
      </c>
      <c r="AO14" s="4">
        <f t="shared" si="3"/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7" sqref="G17"/>
    </sheetView>
  </sheetViews>
  <sheetFormatPr defaultRowHeight="15.75" x14ac:dyDescent="0.25"/>
  <sheetData>
    <row r="1" spans="1:57" s="1" customFormat="1" x14ac:dyDescent="0.25">
      <c r="A1" s="1" t="s">
        <v>2</v>
      </c>
      <c r="B1" s="1" t="s">
        <v>47</v>
      </c>
      <c r="C1" s="1" t="s">
        <v>3</v>
      </c>
      <c r="D1" s="1" t="s">
        <v>50</v>
      </c>
      <c r="E1" s="1" t="s">
        <v>51</v>
      </c>
      <c r="F1" s="1" t="s">
        <v>61</v>
      </c>
      <c r="G1" s="1" t="s">
        <v>92</v>
      </c>
      <c r="H1" s="1" t="s">
        <v>34</v>
      </c>
      <c r="I1" s="1" t="s">
        <v>59</v>
      </c>
      <c r="J1" t="s">
        <v>44</v>
      </c>
      <c r="K1" s="1" t="s">
        <v>71</v>
      </c>
      <c r="L1" s="1" t="s">
        <v>70</v>
      </c>
      <c r="M1" t="s">
        <v>79</v>
      </c>
      <c r="N1" s="1" t="s">
        <v>66</v>
      </c>
      <c r="O1" s="1" t="s">
        <v>38</v>
      </c>
      <c r="P1" s="1" t="s">
        <v>64</v>
      </c>
      <c r="Q1" t="s">
        <v>80</v>
      </c>
      <c r="R1" s="1" t="s">
        <v>57</v>
      </c>
      <c r="S1" s="1" t="s">
        <v>69</v>
      </c>
      <c r="T1" t="s">
        <v>81</v>
      </c>
      <c r="U1" s="1" t="s">
        <v>53</v>
      </c>
      <c r="V1" s="1" t="s">
        <v>39</v>
      </c>
      <c r="W1" s="1" t="s">
        <v>78</v>
      </c>
      <c r="X1" t="s">
        <v>82</v>
      </c>
      <c r="Y1" t="s">
        <v>83</v>
      </c>
      <c r="Z1" s="1" t="s">
        <v>75</v>
      </c>
      <c r="AA1" t="s">
        <v>84</v>
      </c>
      <c r="AB1" s="1" t="s">
        <v>32</v>
      </c>
      <c r="AC1" s="1" t="s">
        <v>68</v>
      </c>
      <c r="AD1" t="s">
        <v>85</v>
      </c>
      <c r="AE1" s="1" t="s">
        <v>36</v>
      </c>
      <c r="AF1" s="1" t="s">
        <v>58</v>
      </c>
      <c r="AG1" s="1" t="s">
        <v>52</v>
      </c>
      <c r="AH1" s="1" t="s">
        <v>33</v>
      </c>
      <c r="AI1" t="s">
        <v>86</v>
      </c>
      <c r="AJ1" s="1" t="s">
        <v>56</v>
      </c>
      <c r="AK1" s="1" t="s">
        <v>87</v>
      </c>
      <c r="AL1" s="1" t="s">
        <v>54</v>
      </c>
      <c r="AM1" t="s">
        <v>88</v>
      </c>
      <c r="AN1" t="s">
        <v>45</v>
      </c>
      <c r="AO1" s="1" t="s">
        <v>31</v>
      </c>
      <c r="AP1" s="1" t="s">
        <v>65</v>
      </c>
      <c r="AQ1" s="1" t="s">
        <v>73</v>
      </c>
      <c r="AR1" s="1" t="s">
        <v>76</v>
      </c>
      <c r="AS1" t="s">
        <v>89</v>
      </c>
      <c r="AT1" s="1" t="s">
        <v>63</v>
      </c>
      <c r="AU1" t="s">
        <v>90</v>
      </c>
      <c r="AV1" s="1" t="s">
        <v>77</v>
      </c>
      <c r="AW1" s="1" t="s">
        <v>62</v>
      </c>
      <c r="AX1" s="1" t="s">
        <v>35</v>
      </c>
      <c r="AY1" s="1" t="s">
        <v>74</v>
      </c>
      <c r="AZ1" s="1" t="s">
        <v>60</v>
      </c>
      <c r="BA1" s="1" t="s">
        <v>67</v>
      </c>
      <c r="BB1" s="1" t="s">
        <v>72</v>
      </c>
      <c r="BC1" t="s">
        <v>91</v>
      </c>
      <c r="BD1" s="1" t="s">
        <v>55</v>
      </c>
      <c r="BE1" t="s">
        <v>46</v>
      </c>
    </row>
    <row r="2" spans="1:57" x14ac:dyDescent="0.25">
      <c r="A2">
        <v>1527223</v>
      </c>
      <c r="B2" t="s">
        <v>49</v>
      </c>
      <c r="C2" t="s">
        <v>5</v>
      </c>
      <c r="D2">
        <v>653366.78392700001</v>
      </c>
      <c r="E2">
        <v>6714653.6746950001</v>
      </c>
      <c r="F2">
        <v>0.8</v>
      </c>
      <c r="G2">
        <v>1.2E-2</v>
      </c>
      <c r="H2">
        <v>0.03</v>
      </c>
      <c r="I2">
        <v>2.9</v>
      </c>
      <c r="K2">
        <v>0.5</v>
      </c>
      <c r="L2">
        <v>29.8</v>
      </c>
      <c r="N2">
        <v>0.01</v>
      </c>
      <c r="O2">
        <v>0.05</v>
      </c>
      <c r="P2">
        <v>5.0000000000000001E-3</v>
      </c>
      <c r="R2">
        <v>0.7</v>
      </c>
      <c r="S2">
        <v>28</v>
      </c>
      <c r="U2">
        <v>1.61</v>
      </c>
      <c r="V2">
        <v>0.28999999999999998</v>
      </c>
      <c r="W2">
        <v>0.2</v>
      </c>
      <c r="Z2">
        <v>30</v>
      </c>
      <c r="AB2">
        <v>5.0000000000000001E-3</v>
      </c>
      <c r="AC2">
        <v>0.9</v>
      </c>
      <c r="AE2">
        <v>0.01</v>
      </c>
      <c r="AF2">
        <v>28</v>
      </c>
      <c r="AG2">
        <v>0.26</v>
      </c>
      <c r="AH2">
        <v>5.0000000000000001E-4</v>
      </c>
      <c r="AJ2">
        <v>1.9</v>
      </c>
      <c r="AK2">
        <v>20</v>
      </c>
      <c r="AL2">
        <v>1.49</v>
      </c>
      <c r="AO2">
        <v>0.1</v>
      </c>
      <c r="AP2">
        <v>0.23</v>
      </c>
      <c r="AQ2">
        <v>0.2</v>
      </c>
      <c r="AR2">
        <v>0.05</v>
      </c>
      <c r="AT2">
        <v>11.6</v>
      </c>
      <c r="AV2">
        <v>0.01</v>
      </c>
      <c r="AW2">
        <v>0.2</v>
      </c>
      <c r="AX2">
        <v>5.0000000000000001E-4</v>
      </c>
      <c r="AY2">
        <v>0.42</v>
      </c>
      <c r="AZ2">
        <v>0.05</v>
      </c>
      <c r="BA2">
        <v>1</v>
      </c>
      <c r="BB2">
        <v>0.05</v>
      </c>
      <c r="BD2">
        <v>1.8</v>
      </c>
    </row>
    <row r="3" spans="1:57" x14ac:dyDescent="0.25">
      <c r="A3">
        <v>1527228</v>
      </c>
      <c r="B3" t="s">
        <v>49</v>
      </c>
      <c r="C3" t="s">
        <v>5</v>
      </c>
      <c r="D3">
        <v>653188.99407999997</v>
      </c>
      <c r="E3">
        <v>6714122.9555289997</v>
      </c>
      <c r="F3">
        <v>1.7</v>
      </c>
      <c r="G3">
        <v>7.1999999999999995E-2</v>
      </c>
      <c r="H3">
        <v>0.11</v>
      </c>
      <c r="I3">
        <v>9.8000000000000007</v>
      </c>
      <c r="K3">
        <v>3</v>
      </c>
      <c r="L3">
        <v>29.2</v>
      </c>
      <c r="N3">
        <v>0.01</v>
      </c>
      <c r="O3">
        <v>14.76</v>
      </c>
      <c r="P3">
        <v>0.09</v>
      </c>
      <c r="R3">
        <v>9.9</v>
      </c>
      <c r="S3">
        <v>4.0999999999999996</v>
      </c>
      <c r="U3">
        <v>1.87</v>
      </c>
      <c r="V3">
        <v>5.87</v>
      </c>
      <c r="W3">
        <v>0.3</v>
      </c>
      <c r="Z3">
        <v>30</v>
      </c>
      <c r="AB3">
        <v>0.04</v>
      </c>
      <c r="AC3">
        <v>6.9</v>
      </c>
      <c r="AE3">
        <v>7.92</v>
      </c>
      <c r="AF3">
        <v>4327</v>
      </c>
      <c r="AG3">
        <v>0.18</v>
      </c>
      <c r="AH3">
        <v>7.0000000000000001E-3</v>
      </c>
      <c r="AJ3">
        <v>8.8000000000000007</v>
      </c>
      <c r="AK3">
        <v>740</v>
      </c>
      <c r="AL3">
        <v>8.24</v>
      </c>
      <c r="AO3">
        <v>0.01</v>
      </c>
      <c r="AP3">
        <v>0.41</v>
      </c>
      <c r="AQ3">
        <v>1.5</v>
      </c>
      <c r="AR3">
        <v>0.05</v>
      </c>
      <c r="AT3">
        <v>28.4</v>
      </c>
      <c r="AV3">
        <v>0.01</v>
      </c>
      <c r="AW3">
        <v>1.4</v>
      </c>
      <c r="AX3">
        <v>3.0000000000000001E-3</v>
      </c>
      <c r="AY3">
        <v>0.24</v>
      </c>
      <c r="AZ3">
        <v>0.6</v>
      </c>
      <c r="BA3">
        <v>7</v>
      </c>
      <c r="BB3">
        <v>0.05</v>
      </c>
      <c r="BD3">
        <v>14.7</v>
      </c>
    </row>
    <row r="4" spans="1:57" x14ac:dyDescent="0.25">
      <c r="A4">
        <v>1528131</v>
      </c>
      <c r="B4" t="s">
        <v>49</v>
      </c>
      <c r="C4" t="s">
        <v>5</v>
      </c>
      <c r="D4">
        <v>653301</v>
      </c>
      <c r="E4">
        <v>6714627</v>
      </c>
      <c r="F4">
        <v>0.8</v>
      </c>
      <c r="G4">
        <v>2.3E-2</v>
      </c>
      <c r="H4">
        <v>0.12</v>
      </c>
      <c r="I4">
        <v>38.4</v>
      </c>
      <c r="K4">
        <v>1</v>
      </c>
      <c r="L4">
        <v>78.400000000000006</v>
      </c>
      <c r="N4">
        <v>0.03</v>
      </c>
      <c r="O4">
        <v>5.0000000000000001E-3</v>
      </c>
      <c r="P4">
        <v>5.0000000000000001E-3</v>
      </c>
      <c r="R4">
        <v>0.2</v>
      </c>
      <c r="S4">
        <v>8.9</v>
      </c>
      <c r="U4">
        <v>1.26</v>
      </c>
      <c r="V4">
        <v>0.51</v>
      </c>
      <c r="W4">
        <v>1.5</v>
      </c>
      <c r="Z4">
        <v>28</v>
      </c>
      <c r="AB4">
        <v>7.0000000000000007E-2</v>
      </c>
      <c r="AC4">
        <v>8.6999999999999993</v>
      </c>
      <c r="AE4">
        <v>5.0000000000000001E-3</v>
      </c>
      <c r="AF4">
        <v>19</v>
      </c>
      <c r="AG4">
        <v>1.2</v>
      </c>
      <c r="AH4">
        <v>2E-3</v>
      </c>
      <c r="AJ4">
        <v>0.8</v>
      </c>
      <c r="AK4">
        <v>70</v>
      </c>
      <c r="AL4">
        <v>4.53</v>
      </c>
      <c r="AO4">
        <v>0.12</v>
      </c>
      <c r="AP4">
        <v>0.32</v>
      </c>
      <c r="AQ4">
        <v>0.2</v>
      </c>
      <c r="AR4">
        <v>0.05</v>
      </c>
      <c r="AT4">
        <v>16.7</v>
      </c>
      <c r="AV4">
        <v>0.01</v>
      </c>
      <c r="AW4">
        <v>2.1</v>
      </c>
      <c r="AX4">
        <v>2.5000000000000001E-4</v>
      </c>
      <c r="AY4">
        <v>4.55</v>
      </c>
      <c r="AZ4">
        <v>0.1</v>
      </c>
      <c r="BA4">
        <v>1</v>
      </c>
      <c r="BB4">
        <v>0.05</v>
      </c>
      <c r="BD4">
        <v>0.4</v>
      </c>
    </row>
    <row r="5" spans="1:57" x14ac:dyDescent="0.25">
      <c r="A5">
        <v>1528132</v>
      </c>
      <c r="B5" t="s">
        <v>49</v>
      </c>
      <c r="C5" t="s">
        <v>5</v>
      </c>
      <c r="D5">
        <v>653242</v>
      </c>
      <c r="E5">
        <v>6714553</v>
      </c>
      <c r="F5">
        <v>0.4</v>
      </c>
      <c r="G5">
        <v>5.0000000000000001E-3</v>
      </c>
      <c r="H5">
        <v>0.13</v>
      </c>
      <c r="I5">
        <v>4.5</v>
      </c>
      <c r="K5">
        <v>2</v>
      </c>
      <c r="L5">
        <v>27.3</v>
      </c>
      <c r="N5">
        <v>0.01</v>
      </c>
      <c r="O5">
        <v>5.0000000000000001E-3</v>
      </c>
      <c r="P5">
        <v>0.02</v>
      </c>
      <c r="R5">
        <v>2.1</v>
      </c>
      <c r="S5">
        <v>13.1</v>
      </c>
      <c r="U5">
        <v>2.23</v>
      </c>
      <c r="V5">
        <v>0.62</v>
      </c>
      <c r="W5">
        <v>0.5</v>
      </c>
      <c r="Z5">
        <v>2.5</v>
      </c>
      <c r="AB5">
        <v>0.04</v>
      </c>
      <c r="AC5">
        <v>5.2</v>
      </c>
      <c r="AE5">
        <v>5.0000000000000001E-3</v>
      </c>
      <c r="AF5">
        <v>51</v>
      </c>
      <c r="AG5">
        <v>0.23</v>
      </c>
      <c r="AH5">
        <v>2E-3</v>
      </c>
      <c r="AJ5">
        <v>3.4</v>
      </c>
      <c r="AK5">
        <v>80</v>
      </c>
      <c r="AL5">
        <v>1.91</v>
      </c>
      <c r="AO5">
        <v>0.01</v>
      </c>
      <c r="AP5">
        <v>0.39</v>
      </c>
      <c r="AQ5">
        <v>0.5</v>
      </c>
      <c r="AR5">
        <v>0.05</v>
      </c>
      <c r="AT5">
        <v>18</v>
      </c>
      <c r="AV5">
        <v>0.01</v>
      </c>
      <c r="AW5">
        <v>1.7</v>
      </c>
      <c r="AX5">
        <v>1E-3</v>
      </c>
      <c r="AY5">
        <v>0.04</v>
      </c>
      <c r="AZ5">
        <v>0.2</v>
      </c>
      <c r="BA5">
        <v>5</v>
      </c>
      <c r="BB5">
        <v>0.05</v>
      </c>
      <c r="BD5">
        <v>4.9000000000000004</v>
      </c>
    </row>
    <row r="6" spans="1:57" x14ac:dyDescent="0.25">
      <c r="A6">
        <v>1528133</v>
      </c>
      <c r="B6" t="s">
        <v>49</v>
      </c>
      <c r="C6" t="s">
        <v>5</v>
      </c>
      <c r="D6">
        <v>653116</v>
      </c>
      <c r="E6">
        <v>6714120</v>
      </c>
      <c r="F6">
        <v>0.4</v>
      </c>
      <c r="G6">
        <v>2.1999999999999999E-2</v>
      </c>
      <c r="H6">
        <v>0.32</v>
      </c>
      <c r="I6">
        <v>2</v>
      </c>
      <c r="K6">
        <v>4</v>
      </c>
      <c r="L6">
        <v>11.7</v>
      </c>
      <c r="N6">
        <v>0.02</v>
      </c>
      <c r="O6">
        <v>5.0000000000000001E-3</v>
      </c>
      <c r="P6">
        <v>0.01</v>
      </c>
      <c r="R6">
        <v>0.1</v>
      </c>
      <c r="S6">
        <v>3.9</v>
      </c>
      <c r="U6">
        <v>1.07</v>
      </c>
      <c r="V6">
        <v>0.14000000000000001</v>
      </c>
      <c r="W6">
        <v>0.7</v>
      </c>
      <c r="Z6">
        <v>11</v>
      </c>
      <c r="AB6">
        <v>7.0000000000000007E-2</v>
      </c>
      <c r="AC6">
        <v>10.7</v>
      </c>
      <c r="AE6">
        <v>0.01</v>
      </c>
      <c r="AF6">
        <v>13</v>
      </c>
      <c r="AG6">
        <v>0.13</v>
      </c>
      <c r="AH6">
        <v>1E-3</v>
      </c>
      <c r="AJ6">
        <v>0.6</v>
      </c>
      <c r="AK6">
        <v>40</v>
      </c>
      <c r="AL6">
        <v>7.15</v>
      </c>
      <c r="AO6">
        <v>0.01</v>
      </c>
      <c r="AP6">
        <v>0.13</v>
      </c>
      <c r="AQ6">
        <v>0.4</v>
      </c>
      <c r="AR6">
        <v>0.05</v>
      </c>
      <c r="AT6">
        <v>6</v>
      </c>
      <c r="AV6">
        <v>0.01</v>
      </c>
      <c r="AW6">
        <v>2.2999999999999998</v>
      </c>
      <c r="AX6">
        <v>1E-3</v>
      </c>
      <c r="AY6">
        <v>0.1</v>
      </c>
      <c r="AZ6">
        <v>0.3</v>
      </c>
      <c r="BA6">
        <v>2</v>
      </c>
      <c r="BB6">
        <v>0.05</v>
      </c>
      <c r="BD6">
        <v>0.8</v>
      </c>
    </row>
    <row r="7" spans="1:57" x14ac:dyDescent="0.25">
      <c r="A7">
        <v>1528134</v>
      </c>
      <c r="B7" t="s">
        <v>49</v>
      </c>
      <c r="C7" t="s">
        <v>5</v>
      </c>
      <c r="D7">
        <v>652469</v>
      </c>
      <c r="E7">
        <v>6714305</v>
      </c>
      <c r="F7">
        <v>0.4</v>
      </c>
      <c r="G7">
        <v>3.0000000000000001E-3</v>
      </c>
      <c r="H7">
        <v>7.0000000000000007E-2</v>
      </c>
      <c r="I7">
        <v>0.4</v>
      </c>
      <c r="K7">
        <v>1</v>
      </c>
      <c r="L7">
        <v>8.3000000000000007</v>
      </c>
      <c r="N7">
        <v>0.01</v>
      </c>
      <c r="O7">
        <v>5.0000000000000001E-3</v>
      </c>
      <c r="P7">
        <v>5.0000000000000001E-3</v>
      </c>
      <c r="R7">
        <v>0.2</v>
      </c>
      <c r="S7">
        <v>14.8</v>
      </c>
      <c r="U7">
        <v>1.18</v>
      </c>
      <c r="V7">
        <v>0.27</v>
      </c>
      <c r="W7">
        <v>0.2</v>
      </c>
      <c r="Z7">
        <v>2.5</v>
      </c>
      <c r="AB7">
        <v>0.02</v>
      </c>
      <c r="AC7">
        <v>5.0999999999999996</v>
      </c>
      <c r="AE7">
        <v>5.0000000000000001E-3</v>
      </c>
      <c r="AF7">
        <v>24</v>
      </c>
      <c r="AG7">
        <v>0.14000000000000001</v>
      </c>
      <c r="AH7">
        <v>1E-3</v>
      </c>
      <c r="AJ7">
        <v>1.4</v>
      </c>
      <c r="AK7">
        <v>20</v>
      </c>
      <c r="AL7">
        <v>1.04</v>
      </c>
      <c r="AO7">
        <v>0.01</v>
      </c>
      <c r="AP7">
        <v>0.06</v>
      </c>
      <c r="AQ7">
        <v>0.05</v>
      </c>
      <c r="AR7">
        <v>0.05</v>
      </c>
      <c r="AT7">
        <v>5.9</v>
      </c>
      <c r="AV7">
        <v>0.01</v>
      </c>
      <c r="AW7">
        <v>1.3</v>
      </c>
      <c r="AX7">
        <v>2.5000000000000001E-4</v>
      </c>
      <c r="AY7">
        <v>0.02</v>
      </c>
      <c r="AZ7">
        <v>0.05</v>
      </c>
      <c r="BA7">
        <v>1</v>
      </c>
      <c r="BB7">
        <v>0.05</v>
      </c>
      <c r="BD7">
        <v>0.2</v>
      </c>
    </row>
    <row r="8" spans="1:57" x14ac:dyDescent="0.25">
      <c r="A8">
        <v>1528135</v>
      </c>
      <c r="B8" t="s">
        <v>49</v>
      </c>
      <c r="C8" t="s">
        <v>5</v>
      </c>
      <c r="D8">
        <v>652492</v>
      </c>
      <c r="E8">
        <v>6714244</v>
      </c>
      <c r="F8">
        <v>0.1</v>
      </c>
      <c r="G8">
        <v>2E-3</v>
      </c>
      <c r="H8">
        <v>0.14000000000000001</v>
      </c>
      <c r="I8">
        <v>1.4</v>
      </c>
      <c r="K8">
        <v>2</v>
      </c>
      <c r="L8">
        <v>28.1</v>
      </c>
      <c r="N8">
        <v>0.01</v>
      </c>
      <c r="O8">
        <v>5.0000000000000001E-3</v>
      </c>
      <c r="P8">
        <v>5.0000000000000001E-3</v>
      </c>
      <c r="R8">
        <v>0.3</v>
      </c>
      <c r="S8">
        <v>11.1</v>
      </c>
      <c r="U8">
        <v>0.73</v>
      </c>
      <c r="V8">
        <v>0.28999999999999998</v>
      </c>
      <c r="W8">
        <v>0.5</v>
      </c>
      <c r="Z8">
        <v>6</v>
      </c>
      <c r="AB8">
        <v>0.14000000000000001</v>
      </c>
      <c r="AC8">
        <v>40.700000000000003</v>
      </c>
      <c r="AE8">
        <v>5.0000000000000001E-3</v>
      </c>
      <c r="AF8">
        <v>17</v>
      </c>
      <c r="AG8">
        <v>0.08</v>
      </c>
      <c r="AH8">
        <v>3.0000000000000001E-3</v>
      </c>
      <c r="AJ8">
        <v>1.4</v>
      </c>
      <c r="AK8">
        <v>70</v>
      </c>
      <c r="AL8">
        <v>1.63</v>
      </c>
      <c r="AO8">
        <v>0.01</v>
      </c>
      <c r="AP8">
        <v>0.33</v>
      </c>
      <c r="AQ8">
        <v>0.2</v>
      </c>
      <c r="AR8">
        <v>0.05</v>
      </c>
      <c r="AT8">
        <v>6</v>
      </c>
      <c r="AV8">
        <v>0.01</v>
      </c>
      <c r="AW8">
        <v>2.5</v>
      </c>
      <c r="AX8">
        <v>2.5000000000000001E-4</v>
      </c>
      <c r="AY8">
        <v>0.06</v>
      </c>
      <c r="AZ8">
        <v>0.2</v>
      </c>
      <c r="BA8">
        <v>1</v>
      </c>
      <c r="BB8">
        <v>0.05</v>
      </c>
      <c r="BD8">
        <v>1.3</v>
      </c>
    </row>
    <row r="9" spans="1:57" x14ac:dyDescent="0.25">
      <c r="A9">
        <v>1528136</v>
      </c>
      <c r="B9" t="s">
        <v>49</v>
      </c>
      <c r="C9" t="s">
        <v>5</v>
      </c>
      <c r="D9" s="6">
        <v>652558</v>
      </c>
      <c r="E9" s="6">
        <v>6713956</v>
      </c>
      <c r="F9">
        <v>0.1</v>
      </c>
      <c r="G9">
        <v>3.0000000000000001E-3</v>
      </c>
      <c r="H9">
        <v>0.15</v>
      </c>
      <c r="I9">
        <v>0.6</v>
      </c>
      <c r="K9">
        <v>2</v>
      </c>
      <c r="L9">
        <v>15.1</v>
      </c>
      <c r="N9">
        <v>0.01</v>
      </c>
      <c r="O9">
        <v>5.0000000000000001E-3</v>
      </c>
      <c r="P9">
        <v>5.0000000000000001E-3</v>
      </c>
      <c r="R9">
        <v>0.4</v>
      </c>
      <c r="S9">
        <v>12.4</v>
      </c>
      <c r="U9">
        <v>0.84</v>
      </c>
      <c r="V9">
        <v>0.25</v>
      </c>
      <c r="W9">
        <v>0.3</v>
      </c>
      <c r="Z9">
        <v>7</v>
      </c>
      <c r="AB9">
        <v>0.03</v>
      </c>
      <c r="AC9">
        <v>7.8</v>
      </c>
      <c r="AE9">
        <v>5.0000000000000001E-3</v>
      </c>
      <c r="AF9">
        <v>27</v>
      </c>
      <c r="AG9">
        <v>0.14000000000000001</v>
      </c>
      <c r="AH9">
        <v>1E-3</v>
      </c>
      <c r="AJ9">
        <v>1.1000000000000001</v>
      </c>
      <c r="AK9">
        <v>20</v>
      </c>
      <c r="AL9">
        <v>1.7</v>
      </c>
      <c r="AO9">
        <v>0.01</v>
      </c>
      <c r="AP9">
        <v>0.04</v>
      </c>
      <c r="AQ9">
        <v>0.2</v>
      </c>
      <c r="AR9">
        <v>0.05</v>
      </c>
      <c r="AT9">
        <v>4.3</v>
      </c>
      <c r="AV9">
        <v>0.01</v>
      </c>
      <c r="AW9">
        <v>1.3</v>
      </c>
      <c r="AX9">
        <v>2.5000000000000001E-4</v>
      </c>
      <c r="AY9">
        <v>0.01</v>
      </c>
      <c r="AZ9">
        <v>0.2</v>
      </c>
      <c r="BA9">
        <v>1</v>
      </c>
      <c r="BB9">
        <v>0.05</v>
      </c>
      <c r="BD9">
        <v>0.6</v>
      </c>
    </row>
    <row r="10" spans="1:57" x14ac:dyDescent="0.25">
      <c r="A10">
        <v>1528137</v>
      </c>
      <c r="B10" t="s">
        <v>49</v>
      </c>
      <c r="C10" t="s">
        <v>5</v>
      </c>
      <c r="D10" s="6">
        <v>652554</v>
      </c>
      <c r="E10" s="6">
        <v>6713952</v>
      </c>
      <c r="F10">
        <v>0.1</v>
      </c>
      <c r="G10">
        <v>3.0000000000000001E-3</v>
      </c>
      <c r="H10">
        <v>0.1</v>
      </c>
      <c r="I10">
        <v>0.2</v>
      </c>
      <c r="K10">
        <v>1</v>
      </c>
      <c r="L10">
        <v>7.9</v>
      </c>
      <c r="N10">
        <v>0.01</v>
      </c>
      <c r="O10">
        <v>5.0000000000000001E-3</v>
      </c>
      <c r="P10">
        <v>5.0000000000000001E-3</v>
      </c>
      <c r="R10">
        <v>0.1</v>
      </c>
      <c r="S10">
        <v>5.6</v>
      </c>
      <c r="U10">
        <v>0.93</v>
      </c>
      <c r="V10">
        <v>0.3</v>
      </c>
      <c r="W10">
        <v>0.4</v>
      </c>
      <c r="Z10">
        <v>2.5</v>
      </c>
      <c r="AB10">
        <v>0.04</v>
      </c>
      <c r="AC10">
        <v>3.6</v>
      </c>
      <c r="AE10">
        <v>5.0000000000000001E-3</v>
      </c>
      <c r="AF10">
        <v>18</v>
      </c>
      <c r="AG10">
        <v>7.0000000000000007E-2</v>
      </c>
      <c r="AH10">
        <v>1E-3</v>
      </c>
      <c r="AJ10">
        <v>0.8</v>
      </c>
      <c r="AK10">
        <v>20</v>
      </c>
      <c r="AL10">
        <v>1.67</v>
      </c>
      <c r="AO10">
        <v>0.01</v>
      </c>
      <c r="AP10">
        <v>0.28000000000000003</v>
      </c>
      <c r="AQ10">
        <v>0.2</v>
      </c>
      <c r="AR10">
        <v>0.05</v>
      </c>
      <c r="AT10">
        <v>4.3</v>
      </c>
      <c r="AV10">
        <v>0.01</v>
      </c>
      <c r="AW10">
        <v>1</v>
      </c>
      <c r="AX10">
        <v>2E-3</v>
      </c>
      <c r="AY10">
        <v>0.01</v>
      </c>
      <c r="AZ10">
        <v>0.1</v>
      </c>
      <c r="BA10">
        <v>3</v>
      </c>
      <c r="BB10">
        <v>0.05</v>
      </c>
      <c r="BD10">
        <v>0.6</v>
      </c>
    </row>
    <row r="11" spans="1:57" x14ac:dyDescent="0.25">
      <c r="A11">
        <v>1528138</v>
      </c>
      <c r="B11" t="s">
        <v>49</v>
      </c>
      <c r="C11" t="s">
        <v>5</v>
      </c>
      <c r="D11" s="6">
        <v>653068</v>
      </c>
      <c r="E11" s="6">
        <v>6713213</v>
      </c>
      <c r="F11">
        <v>0.8</v>
      </c>
      <c r="G11">
        <v>4.0000000000000001E-3</v>
      </c>
      <c r="H11">
        <v>0.13</v>
      </c>
      <c r="I11">
        <v>1</v>
      </c>
      <c r="K11">
        <v>0.5</v>
      </c>
      <c r="L11">
        <v>60.9</v>
      </c>
      <c r="N11">
        <v>0.01</v>
      </c>
      <c r="O11">
        <v>5.0000000000000001E-3</v>
      </c>
      <c r="P11">
        <v>5.0000000000000001E-3</v>
      </c>
      <c r="R11">
        <v>0.4</v>
      </c>
      <c r="S11">
        <v>13</v>
      </c>
      <c r="U11">
        <v>1.01</v>
      </c>
      <c r="V11">
        <v>0.56999999999999995</v>
      </c>
      <c r="W11">
        <v>0.3</v>
      </c>
      <c r="Z11">
        <v>8</v>
      </c>
      <c r="AB11">
        <v>0.13</v>
      </c>
      <c r="AC11">
        <v>6.2</v>
      </c>
      <c r="AE11">
        <v>5.0000000000000001E-3</v>
      </c>
      <c r="AF11">
        <v>43</v>
      </c>
      <c r="AG11">
        <v>0.21</v>
      </c>
      <c r="AH11">
        <v>3.0000000000000001E-3</v>
      </c>
      <c r="AJ11">
        <v>1.7</v>
      </c>
      <c r="AK11">
        <v>50</v>
      </c>
      <c r="AL11">
        <v>1.22</v>
      </c>
      <c r="AO11">
        <v>0.01</v>
      </c>
      <c r="AP11">
        <v>0.44</v>
      </c>
      <c r="AQ11">
        <v>0.2</v>
      </c>
      <c r="AR11">
        <v>0.05</v>
      </c>
      <c r="AT11">
        <v>14.1</v>
      </c>
      <c r="AV11">
        <v>0.01</v>
      </c>
      <c r="AW11">
        <v>3.3</v>
      </c>
      <c r="AX11">
        <v>3.0000000000000001E-3</v>
      </c>
      <c r="AY11">
        <v>0.11</v>
      </c>
      <c r="AZ11">
        <v>0.2</v>
      </c>
      <c r="BA11">
        <v>3</v>
      </c>
      <c r="BB11">
        <v>0.05</v>
      </c>
      <c r="BD11">
        <v>0.9</v>
      </c>
    </row>
    <row r="12" spans="1:57" x14ac:dyDescent="0.25">
      <c r="A12">
        <v>1528150</v>
      </c>
      <c r="B12" t="s">
        <v>49</v>
      </c>
      <c r="C12" t="s">
        <v>5</v>
      </c>
      <c r="D12">
        <v>653124</v>
      </c>
      <c r="E12">
        <v>6713781</v>
      </c>
      <c r="F12">
        <v>0.4</v>
      </c>
      <c r="G12">
        <v>4.0000000000000001E-3</v>
      </c>
      <c r="H12">
        <v>0.06</v>
      </c>
      <c r="I12">
        <v>0.3</v>
      </c>
      <c r="K12">
        <v>2</v>
      </c>
      <c r="L12">
        <v>36.5</v>
      </c>
      <c r="N12">
        <v>0.01</v>
      </c>
      <c r="O12">
        <v>5.0000000000000001E-3</v>
      </c>
      <c r="P12">
        <v>5.0000000000000001E-3</v>
      </c>
      <c r="R12">
        <v>0.1</v>
      </c>
      <c r="S12">
        <v>6.2</v>
      </c>
      <c r="U12">
        <v>0.88</v>
      </c>
      <c r="V12">
        <v>0.16</v>
      </c>
      <c r="W12">
        <v>0.2</v>
      </c>
      <c r="Z12">
        <v>14</v>
      </c>
      <c r="AB12">
        <v>0.04</v>
      </c>
      <c r="AC12">
        <v>3.9</v>
      </c>
      <c r="AE12">
        <v>5.0000000000000001E-3</v>
      </c>
      <c r="AF12">
        <v>18</v>
      </c>
      <c r="AG12">
        <v>0.06</v>
      </c>
      <c r="AH12">
        <v>1E-3</v>
      </c>
      <c r="AJ12">
        <v>0.6</v>
      </c>
      <c r="AK12">
        <v>40</v>
      </c>
      <c r="AL12">
        <v>0.4</v>
      </c>
      <c r="AO12">
        <v>0.01</v>
      </c>
      <c r="AP12">
        <v>7.0000000000000007E-2</v>
      </c>
      <c r="AQ12">
        <v>0.2</v>
      </c>
      <c r="AR12">
        <v>0.05</v>
      </c>
      <c r="AT12">
        <v>14.8</v>
      </c>
      <c r="AV12">
        <v>0.01</v>
      </c>
      <c r="AW12">
        <v>0.5</v>
      </c>
      <c r="AX12">
        <v>2.5000000000000001E-4</v>
      </c>
      <c r="AY12">
        <v>0.02</v>
      </c>
      <c r="AZ12">
        <v>0.05</v>
      </c>
      <c r="BA12">
        <v>2</v>
      </c>
      <c r="BB12">
        <v>0.05</v>
      </c>
      <c r="BD12">
        <v>0.4</v>
      </c>
    </row>
    <row r="13" spans="1:57" x14ac:dyDescent="0.25">
      <c r="A13" t="s">
        <v>93</v>
      </c>
      <c r="B13" t="s">
        <v>49</v>
      </c>
      <c r="C13" t="s">
        <v>5</v>
      </c>
      <c r="D13">
        <v>653269</v>
      </c>
      <c r="E13">
        <v>6714001</v>
      </c>
      <c r="F13">
        <v>1</v>
      </c>
      <c r="G13">
        <v>0.01</v>
      </c>
      <c r="H13">
        <v>0.59</v>
      </c>
      <c r="I13">
        <v>216</v>
      </c>
      <c r="J13">
        <v>0.1</v>
      </c>
      <c r="K13">
        <v>5</v>
      </c>
      <c r="L13">
        <v>50</v>
      </c>
      <c r="M13">
        <v>0.25</v>
      </c>
      <c r="N13">
        <v>0.09</v>
      </c>
      <c r="O13">
        <v>0.01</v>
      </c>
      <c r="P13">
        <v>0.03</v>
      </c>
      <c r="Q13">
        <v>7.61</v>
      </c>
      <c r="R13">
        <v>0.5</v>
      </c>
      <c r="S13">
        <v>16</v>
      </c>
      <c r="T13">
        <v>0.28999999999999998</v>
      </c>
      <c r="U13">
        <v>17.100000000000001</v>
      </c>
      <c r="V13">
        <v>4.29</v>
      </c>
      <c r="W13">
        <v>2.84</v>
      </c>
      <c r="X13">
        <v>0.09</v>
      </c>
      <c r="Y13">
        <v>0.2</v>
      </c>
      <c r="Z13">
        <v>2980</v>
      </c>
      <c r="AA13">
        <v>4.9000000000000002E-2</v>
      </c>
      <c r="AB13">
        <v>0.16</v>
      </c>
      <c r="AC13">
        <v>3.2</v>
      </c>
      <c r="AD13">
        <v>0.5</v>
      </c>
      <c r="AE13">
        <v>0.02</v>
      </c>
      <c r="AF13">
        <v>38</v>
      </c>
      <c r="AG13">
        <v>1.74</v>
      </c>
      <c r="AH13">
        <v>5.0000000000000001E-3</v>
      </c>
      <c r="AI13">
        <v>0.1</v>
      </c>
      <c r="AJ13">
        <v>2.7</v>
      </c>
      <c r="AK13">
        <v>320</v>
      </c>
      <c r="AL13">
        <v>1.4</v>
      </c>
      <c r="AM13">
        <v>5.3</v>
      </c>
      <c r="AN13">
        <v>5.0000000000000001E-4</v>
      </c>
      <c r="AO13">
        <v>0.01</v>
      </c>
      <c r="AP13">
        <v>3.06</v>
      </c>
      <c r="AQ13">
        <v>4.0999999999999996</v>
      </c>
      <c r="AR13">
        <v>0.7</v>
      </c>
      <c r="AS13">
        <v>0.3</v>
      </c>
      <c r="AT13">
        <v>56.4</v>
      </c>
      <c r="AU13">
        <v>5.0000000000000001E-3</v>
      </c>
      <c r="AV13">
        <v>0.01</v>
      </c>
      <c r="AW13">
        <v>2</v>
      </c>
      <c r="AX13">
        <v>5.0000000000000001E-3</v>
      </c>
      <c r="AY13">
        <v>7.0000000000000007E-2</v>
      </c>
      <c r="AZ13">
        <v>4.28</v>
      </c>
      <c r="BA13">
        <v>70</v>
      </c>
      <c r="BB13">
        <v>2.5000000000000001E-2</v>
      </c>
      <c r="BC13">
        <v>2.19</v>
      </c>
      <c r="BD13">
        <v>5</v>
      </c>
      <c r="BE13">
        <v>7.6</v>
      </c>
    </row>
    <row r="14" spans="1:57" x14ac:dyDescent="0.25">
      <c r="A14" t="s">
        <v>94</v>
      </c>
      <c r="B14" t="s">
        <v>49</v>
      </c>
      <c r="C14" t="s">
        <v>5</v>
      </c>
      <c r="D14">
        <v>653255</v>
      </c>
      <c r="E14">
        <v>6713939</v>
      </c>
      <c r="F14">
        <v>1</v>
      </c>
      <c r="G14">
        <v>0.01</v>
      </c>
      <c r="H14">
        <v>1.06</v>
      </c>
      <c r="I14">
        <v>297</v>
      </c>
      <c r="J14">
        <v>0.1</v>
      </c>
      <c r="K14">
        <v>20</v>
      </c>
      <c r="L14">
        <v>140</v>
      </c>
      <c r="M14">
        <v>0.56000000000000005</v>
      </c>
      <c r="N14">
        <v>0.2</v>
      </c>
      <c r="O14">
        <v>0.03</v>
      </c>
      <c r="P14">
        <v>0.03</v>
      </c>
      <c r="Q14">
        <v>15.25</v>
      </c>
      <c r="R14">
        <v>0.8</v>
      </c>
      <c r="S14">
        <v>49</v>
      </c>
      <c r="T14">
        <v>0.71</v>
      </c>
      <c r="U14">
        <v>3.4</v>
      </c>
      <c r="V14">
        <v>6.82</v>
      </c>
      <c r="W14">
        <v>11.55</v>
      </c>
      <c r="X14">
        <v>0.1</v>
      </c>
      <c r="Y14">
        <v>0.33</v>
      </c>
      <c r="Z14">
        <v>2940</v>
      </c>
      <c r="AA14">
        <v>0.11799999999999999</v>
      </c>
      <c r="AB14">
        <v>0.6</v>
      </c>
      <c r="AC14">
        <v>7.5</v>
      </c>
      <c r="AD14">
        <v>1.8</v>
      </c>
      <c r="AE14">
        <v>0.09</v>
      </c>
      <c r="AF14">
        <v>38</v>
      </c>
      <c r="AG14">
        <v>2.2400000000000002</v>
      </c>
      <c r="AH14">
        <v>5.0000000000000001E-3</v>
      </c>
      <c r="AI14">
        <v>0.11</v>
      </c>
      <c r="AJ14">
        <v>3.4</v>
      </c>
      <c r="AK14">
        <v>490</v>
      </c>
      <c r="AL14">
        <v>3.9</v>
      </c>
      <c r="AM14">
        <v>19.899999999999999</v>
      </c>
      <c r="AN14">
        <v>5.0000000000000001E-4</v>
      </c>
      <c r="AO14">
        <v>0.01</v>
      </c>
      <c r="AP14">
        <v>4.6399999999999997</v>
      </c>
      <c r="AQ14">
        <v>6.5</v>
      </c>
      <c r="AR14">
        <v>0.1</v>
      </c>
      <c r="AS14">
        <v>0.9</v>
      </c>
      <c r="AT14">
        <v>85</v>
      </c>
      <c r="AU14">
        <v>5.0000000000000001E-3</v>
      </c>
      <c r="AV14">
        <v>0.01</v>
      </c>
      <c r="AW14">
        <v>6.8</v>
      </c>
      <c r="AX14">
        <v>1.0999999999999999E-2</v>
      </c>
      <c r="AY14">
        <v>0.27</v>
      </c>
      <c r="AZ14">
        <v>1.73</v>
      </c>
      <c r="BA14">
        <v>111</v>
      </c>
      <c r="BB14">
        <v>0.06</v>
      </c>
      <c r="BC14">
        <v>2.56</v>
      </c>
      <c r="BD14">
        <v>3</v>
      </c>
      <c r="BE14">
        <v>10.7</v>
      </c>
    </row>
    <row r="15" spans="1:57" x14ac:dyDescent="0.25">
      <c r="A15" t="s">
        <v>95</v>
      </c>
      <c r="B15" t="s">
        <v>49</v>
      </c>
      <c r="C15" t="s">
        <v>5</v>
      </c>
      <c r="D15">
        <v>653240</v>
      </c>
      <c r="E15">
        <v>6714099</v>
      </c>
      <c r="F15">
        <v>4</v>
      </c>
      <c r="G15">
        <v>0.22</v>
      </c>
      <c r="H15">
        <v>0.37</v>
      </c>
      <c r="I15">
        <v>321</v>
      </c>
      <c r="J15">
        <v>0.1</v>
      </c>
      <c r="K15">
        <v>5</v>
      </c>
      <c r="L15">
        <v>150</v>
      </c>
      <c r="M15">
        <v>9.2799999999999994</v>
      </c>
      <c r="N15">
        <v>0.02</v>
      </c>
      <c r="O15">
        <v>0.08</v>
      </c>
      <c r="P15">
        <v>1.69</v>
      </c>
      <c r="Q15">
        <v>25.8</v>
      </c>
      <c r="R15">
        <v>40.200000000000003</v>
      </c>
      <c r="S15">
        <v>5</v>
      </c>
      <c r="T15">
        <v>0.63</v>
      </c>
      <c r="U15">
        <v>5.7</v>
      </c>
      <c r="V15">
        <v>34.9</v>
      </c>
      <c r="W15">
        <v>0.91</v>
      </c>
      <c r="X15">
        <v>0.49</v>
      </c>
      <c r="Y15">
        <v>0.1</v>
      </c>
      <c r="Z15">
        <v>440</v>
      </c>
      <c r="AA15">
        <v>0.02</v>
      </c>
      <c r="AB15">
        <v>0.08</v>
      </c>
      <c r="AC15">
        <v>10.3</v>
      </c>
      <c r="AD15">
        <v>4.2</v>
      </c>
      <c r="AE15">
        <v>0.04</v>
      </c>
      <c r="AF15">
        <v>5280</v>
      </c>
      <c r="AG15">
        <v>2.97</v>
      </c>
      <c r="AH15">
        <v>0.01</v>
      </c>
      <c r="AI15">
        <v>0.31</v>
      </c>
      <c r="AJ15">
        <v>42</v>
      </c>
      <c r="AK15">
        <v>2250</v>
      </c>
      <c r="AL15">
        <v>15.1</v>
      </c>
      <c r="AM15">
        <v>1.8</v>
      </c>
      <c r="AN15">
        <v>1E-3</v>
      </c>
      <c r="AO15">
        <v>5.0000000000000001E-3</v>
      </c>
      <c r="AP15">
        <v>1.37</v>
      </c>
      <c r="AQ15">
        <v>2.8</v>
      </c>
      <c r="AR15">
        <v>0.6</v>
      </c>
      <c r="AS15">
        <v>0.1</v>
      </c>
      <c r="AT15">
        <v>33.4</v>
      </c>
      <c r="AU15">
        <v>0.01</v>
      </c>
      <c r="AV15">
        <v>0.02</v>
      </c>
      <c r="AW15">
        <v>2.2000000000000002</v>
      </c>
      <c r="AX15">
        <v>2.5000000000000001E-3</v>
      </c>
      <c r="AY15">
        <v>16</v>
      </c>
      <c r="AZ15">
        <v>2.19</v>
      </c>
      <c r="BA15">
        <v>24</v>
      </c>
      <c r="BB15">
        <v>0.06</v>
      </c>
      <c r="BC15">
        <v>29</v>
      </c>
      <c r="BD15">
        <v>359</v>
      </c>
      <c r="BE15">
        <v>3.7</v>
      </c>
    </row>
    <row r="16" spans="1:57" x14ac:dyDescent="0.25">
      <c r="A16" t="s">
        <v>96</v>
      </c>
      <c r="B16" t="s">
        <v>49</v>
      </c>
      <c r="C16" t="s">
        <v>5</v>
      </c>
      <c r="D16">
        <v>653356</v>
      </c>
      <c r="E16">
        <v>6714089</v>
      </c>
      <c r="F16">
        <v>1</v>
      </c>
      <c r="G16">
        <v>0.15</v>
      </c>
      <c r="H16">
        <v>0.56000000000000005</v>
      </c>
      <c r="I16">
        <v>8.3000000000000007</v>
      </c>
      <c r="J16">
        <v>0.1</v>
      </c>
      <c r="K16">
        <v>5</v>
      </c>
      <c r="L16">
        <v>30</v>
      </c>
      <c r="M16">
        <v>1.54</v>
      </c>
      <c r="N16">
        <v>0.03</v>
      </c>
      <c r="O16">
        <v>0.05</v>
      </c>
      <c r="P16">
        <v>0.15</v>
      </c>
      <c r="Q16">
        <v>8.68</v>
      </c>
      <c r="R16">
        <v>3.7</v>
      </c>
      <c r="S16">
        <v>1</v>
      </c>
      <c r="T16">
        <v>0.48</v>
      </c>
      <c r="U16">
        <v>12.4</v>
      </c>
      <c r="V16">
        <v>33</v>
      </c>
      <c r="W16">
        <v>0.68</v>
      </c>
      <c r="X16">
        <v>0.53</v>
      </c>
      <c r="Y16">
        <v>0.19</v>
      </c>
      <c r="Z16">
        <v>180</v>
      </c>
      <c r="AA16">
        <v>1.4E-2</v>
      </c>
      <c r="AB16">
        <v>0.09</v>
      </c>
      <c r="AC16">
        <v>3.9</v>
      </c>
      <c r="AD16">
        <v>0.7</v>
      </c>
      <c r="AE16">
        <v>0.02</v>
      </c>
      <c r="AF16">
        <v>281</v>
      </c>
      <c r="AG16">
        <v>0.37</v>
      </c>
      <c r="AH16">
        <v>5.0000000000000001E-3</v>
      </c>
      <c r="AI16">
        <v>0.45</v>
      </c>
      <c r="AJ16">
        <v>11.4</v>
      </c>
      <c r="AK16">
        <v>900</v>
      </c>
      <c r="AL16">
        <v>39.9</v>
      </c>
      <c r="AM16">
        <v>1.9</v>
      </c>
      <c r="AN16">
        <v>1E-3</v>
      </c>
      <c r="AO16">
        <v>5.0000000000000001E-3</v>
      </c>
      <c r="AP16">
        <v>0.31</v>
      </c>
      <c r="AQ16">
        <v>2.6</v>
      </c>
      <c r="AR16">
        <v>0.2</v>
      </c>
      <c r="AS16">
        <v>0.1</v>
      </c>
      <c r="AT16">
        <v>37</v>
      </c>
      <c r="AU16">
        <v>5.0000000000000001E-3</v>
      </c>
      <c r="AV16">
        <v>0.02</v>
      </c>
      <c r="AW16">
        <v>2.1</v>
      </c>
      <c r="AX16">
        <v>2.5000000000000001E-3</v>
      </c>
      <c r="AY16">
        <v>0.65</v>
      </c>
      <c r="AZ16">
        <v>1.22</v>
      </c>
      <c r="BA16">
        <v>26</v>
      </c>
      <c r="BB16">
        <v>2.5000000000000001E-2</v>
      </c>
      <c r="BC16">
        <v>2.0099999999999998</v>
      </c>
      <c r="BD16">
        <v>262</v>
      </c>
      <c r="BE16">
        <v>8.5</v>
      </c>
    </row>
    <row r="17" spans="1:57" x14ac:dyDescent="0.25">
      <c r="A17" t="s">
        <v>97</v>
      </c>
      <c r="B17" t="s">
        <v>49</v>
      </c>
      <c r="C17" t="s">
        <v>5</v>
      </c>
      <c r="D17">
        <v>653452</v>
      </c>
      <c r="E17">
        <v>6713983</v>
      </c>
      <c r="F17">
        <v>2</v>
      </c>
      <c r="G17">
        <v>0.17</v>
      </c>
      <c r="H17">
        <v>0.94</v>
      </c>
      <c r="I17">
        <v>65.400000000000006</v>
      </c>
      <c r="J17">
        <v>0.1</v>
      </c>
      <c r="K17">
        <v>5</v>
      </c>
      <c r="L17">
        <v>100</v>
      </c>
      <c r="M17">
        <v>6.78</v>
      </c>
      <c r="N17">
        <v>0.04</v>
      </c>
      <c r="O17">
        <v>0.06</v>
      </c>
      <c r="P17">
        <v>0.56000000000000005</v>
      </c>
      <c r="Q17">
        <v>23.5</v>
      </c>
      <c r="R17">
        <v>11.1</v>
      </c>
      <c r="S17">
        <v>4</v>
      </c>
      <c r="T17">
        <v>1.27</v>
      </c>
      <c r="U17">
        <v>23.3</v>
      </c>
      <c r="V17">
        <v>32.1</v>
      </c>
      <c r="W17">
        <v>1.06</v>
      </c>
      <c r="X17">
        <v>0.49</v>
      </c>
      <c r="Y17">
        <v>0.24</v>
      </c>
      <c r="Z17">
        <v>330</v>
      </c>
      <c r="AA17">
        <v>2.1000000000000001E-2</v>
      </c>
      <c r="AB17">
        <v>0.12</v>
      </c>
      <c r="AC17">
        <v>10.7</v>
      </c>
      <c r="AD17">
        <v>1.6</v>
      </c>
      <c r="AE17">
        <v>0.03</v>
      </c>
      <c r="AF17">
        <v>1750</v>
      </c>
      <c r="AG17">
        <v>1.35</v>
      </c>
      <c r="AH17">
        <v>0.01</v>
      </c>
      <c r="AI17">
        <v>0.47</v>
      </c>
      <c r="AJ17">
        <v>20.8</v>
      </c>
      <c r="AK17">
        <v>1600</v>
      </c>
      <c r="AL17">
        <v>18.100000000000001</v>
      </c>
      <c r="AM17">
        <v>3.3</v>
      </c>
      <c r="AN17">
        <v>1E-3</v>
      </c>
      <c r="AO17">
        <v>0.01</v>
      </c>
      <c r="AP17">
        <v>0.95</v>
      </c>
      <c r="AQ17">
        <v>4.7</v>
      </c>
      <c r="AR17">
        <v>0.6</v>
      </c>
      <c r="AS17">
        <v>0.2</v>
      </c>
      <c r="AT17">
        <v>37.4</v>
      </c>
      <c r="AU17">
        <v>0.01</v>
      </c>
      <c r="AV17">
        <v>0.02</v>
      </c>
      <c r="AW17">
        <v>3.1</v>
      </c>
      <c r="AX17">
        <v>2.5000000000000001E-3</v>
      </c>
      <c r="AY17">
        <v>3.23</v>
      </c>
      <c r="AZ17">
        <v>4.46</v>
      </c>
      <c r="BA17">
        <v>40</v>
      </c>
      <c r="BB17">
        <v>7.0000000000000007E-2</v>
      </c>
      <c r="BC17">
        <v>21.5</v>
      </c>
      <c r="BD17">
        <v>349</v>
      </c>
      <c r="BE17">
        <v>8.8000000000000007</v>
      </c>
    </row>
    <row r="18" spans="1:57" x14ac:dyDescent="0.25">
      <c r="A18" t="s">
        <v>98</v>
      </c>
      <c r="B18" t="s">
        <v>49</v>
      </c>
      <c r="C18" t="s">
        <v>5</v>
      </c>
      <c r="D18">
        <v>653456</v>
      </c>
      <c r="E18">
        <v>6714014</v>
      </c>
      <c r="F18">
        <v>2</v>
      </c>
      <c r="G18">
        <v>0.12</v>
      </c>
      <c r="H18">
        <v>0.8</v>
      </c>
      <c r="I18">
        <v>29.8</v>
      </c>
      <c r="J18">
        <v>0.1</v>
      </c>
      <c r="K18">
        <v>5</v>
      </c>
      <c r="L18">
        <v>180</v>
      </c>
      <c r="M18">
        <v>12.1</v>
      </c>
      <c r="N18">
        <v>0.06</v>
      </c>
      <c r="O18">
        <v>0.03</v>
      </c>
      <c r="P18">
        <v>0.92</v>
      </c>
      <c r="Q18">
        <v>27.5</v>
      </c>
      <c r="R18">
        <v>13.3</v>
      </c>
      <c r="S18">
        <v>9</v>
      </c>
      <c r="T18">
        <v>1.4</v>
      </c>
      <c r="U18">
        <v>15.5</v>
      </c>
      <c r="V18">
        <v>31.2</v>
      </c>
      <c r="W18">
        <v>1.25</v>
      </c>
      <c r="X18">
        <v>0.1</v>
      </c>
      <c r="Y18">
        <v>0.12</v>
      </c>
      <c r="Z18">
        <v>200</v>
      </c>
      <c r="AA18">
        <v>2.3E-2</v>
      </c>
      <c r="AB18">
        <v>0.13</v>
      </c>
      <c r="AC18">
        <v>12.5</v>
      </c>
      <c r="AD18">
        <v>2.4</v>
      </c>
      <c r="AE18">
        <v>0.02</v>
      </c>
      <c r="AF18">
        <v>1880</v>
      </c>
      <c r="AG18">
        <v>1.59</v>
      </c>
      <c r="AH18">
        <v>0.02</v>
      </c>
      <c r="AI18">
        <v>0.06</v>
      </c>
      <c r="AJ18">
        <v>29.7</v>
      </c>
      <c r="AK18">
        <v>1610</v>
      </c>
      <c r="AL18">
        <v>23.6</v>
      </c>
      <c r="AM18">
        <v>4</v>
      </c>
      <c r="AN18">
        <v>5.0000000000000001E-4</v>
      </c>
      <c r="AO18">
        <v>0.02</v>
      </c>
      <c r="AP18">
        <v>0.51</v>
      </c>
      <c r="AQ18">
        <v>5.7</v>
      </c>
      <c r="AR18">
        <v>0.6</v>
      </c>
      <c r="AS18">
        <v>0.2</v>
      </c>
      <c r="AT18">
        <v>53.1</v>
      </c>
      <c r="AU18">
        <v>5.0000000000000001E-3</v>
      </c>
      <c r="AV18">
        <v>5.0000000000000001E-3</v>
      </c>
      <c r="AW18">
        <v>3.5</v>
      </c>
      <c r="AX18">
        <v>2.5000000000000001E-3</v>
      </c>
      <c r="AY18">
        <v>3.58</v>
      </c>
      <c r="AZ18">
        <v>2.6</v>
      </c>
      <c r="BA18">
        <v>48</v>
      </c>
      <c r="BB18">
        <v>2.5000000000000001E-2</v>
      </c>
      <c r="BC18">
        <v>27.7</v>
      </c>
      <c r="BD18">
        <v>249</v>
      </c>
      <c r="BE18">
        <v>5.9</v>
      </c>
    </row>
    <row r="19" spans="1:57" x14ac:dyDescent="0.25">
      <c r="A19" t="s">
        <v>99</v>
      </c>
      <c r="B19" t="s">
        <v>49</v>
      </c>
      <c r="C19" t="s">
        <v>5</v>
      </c>
      <c r="D19">
        <v>653371</v>
      </c>
      <c r="E19">
        <v>6714402</v>
      </c>
      <c r="F19">
        <v>1</v>
      </c>
      <c r="G19">
        <v>0.04</v>
      </c>
      <c r="H19">
        <v>0.34</v>
      </c>
      <c r="I19">
        <v>548</v>
      </c>
      <c r="J19">
        <v>0.1</v>
      </c>
      <c r="K19">
        <v>5</v>
      </c>
      <c r="L19">
        <v>40</v>
      </c>
      <c r="M19">
        <v>0.16</v>
      </c>
      <c r="N19">
        <v>0.04</v>
      </c>
      <c r="O19">
        <v>0.02</v>
      </c>
      <c r="P19">
        <v>0.02</v>
      </c>
      <c r="Q19">
        <v>13.9</v>
      </c>
      <c r="R19">
        <v>0.3</v>
      </c>
      <c r="S19">
        <v>4</v>
      </c>
      <c r="T19">
        <v>0.99</v>
      </c>
      <c r="U19">
        <v>1.4</v>
      </c>
      <c r="V19">
        <v>3.11</v>
      </c>
      <c r="W19">
        <v>1.84</v>
      </c>
      <c r="X19">
        <v>0.08</v>
      </c>
      <c r="Y19">
        <v>0.22</v>
      </c>
      <c r="Z19">
        <v>550</v>
      </c>
      <c r="AA19">
        <v>1.0999999999999999E-2</v>
      </c>
      <c r="AB19">
        <v>0.49</v>
      </c>
      <c r="AC19">
        <v>6.9</v>
      </c>
      <c r="AD19">
        <v>3</v>
      </c>
      <c r="AE19">
        <v>0.01</v>
      </c>
      <c r="AF19">
        <v>43</v>
      </c>
      <c r="AG19">
        <v>8.07</v>
      </c>
      <c r="AH19">
        <v>5.0000000000000001E-3</v>
      </c>
      <c r="AI19">
        <v>2.5000000000000001E-2</v>
      </c>
      <c r="AJ19">
        <v>1</v>
      </c>
      <c r="AK19">
        <v>390</v>
      </c>
      <c r="AL19">
        <v>13.1</v>
      </c>
      <c r="AM19">
        <v>15.8</v>
      </c>
      <c r="AN19">
        <v>5.0000000000000001E-4</v>
      </c>
      <c r="AO19">
        <v>0.96</v>
      </c>
      <c r="AP19">
        <v>1.87</v>
      </c>
      <c r="AQ19">
        <v>0.3</v>
      </c>
      <c r="AR19">
        <v>0.3</v>
      </c>
      <c r="AS19">
        <v>0.2</v>
      </c>
      <c r="AT19">
        <v>206</v>
      </c>
      <c r="AU19">
        <v>5.0000000000000001E-3</v>
      </c>
      <c r="AV19">
        <v>0.01</v>
      </c>
      <c r="AW19">
        <v>2.8</v>
      </c>
      <c r="AX19">
        <v>2.5000000000000001E-3</v>
      </c>
      <c r="AY19">
        <v>90.2</v>
      </c>
      <c r="AZ19">
        <v>0.28000000000000003</v>
      </c>
      <c r="BA19">
        <v>7</v>
      </c>
      <c r="BB19">
        <v>2.5000000000000001E-2</v>
      </c>
      <c r="BC19">
        <v>1.75</v>
      </c>
      <c r="BD19">
        <v>2</v>
      </c>
      <c r="BE19">
        <v>11.6</v>
      </c>
    </row>
    <row r="20" spans="1:57" x14ac:dyDescent="0.25">
      <c r="A20" t="s">
        <v>100</v>
      </c>
      <c r="B20" t="s">
        <v>49</v>
      </c>
      <c r="C20" t="s">
        <v>5</v>
      </c>
      <c r="D20">
        <v>653371</v>
      </c>
      <c r="E20">
        <v>6714402</v>
      </c>
      <c r="F20">
        <v>4</v>
      </c>
      <c r="G20">
        <v>0.33</v>
      </c>
      <c r="H20">
        <v>0.27</v>
      </c>
      <c r="I20">
        <v>6490</v>
      </c>
      <c r="J20">
        <v>0.1</v>
      </c>
      <c r="K20">
        <v>5</v>
      </c>
      <c r="L20">
        <v>120</v>
      </c>
      <c r="M20">
        <v>0.62</v>
      </c>
      <c r="N20">
        <v>0.06</v>
      </c>
      <c r="O20">
        <v>0.06</v>
      </c>
      <c r="P20">
        <v>1.73</v>
      </c>
      <c r="Q20">
        <v>14.15</v>
      </c>
      <c r="R20">
        <v>33.799999999999997</v>
      </c>
      <c r="S20">
        <v>13</v>
      </c>
      <c r="T20">
        <v>0.95</v>
      </c>
      <c r="U20">
        <v>21.9</v>
      </c>
      <c r="V20">
        <v>15.25</v>
      </c>
      <c r="W20">
        <v>1.4</v>
      </c>
      <c r="X20">
        <v>0.12</v>
      </c>
      <c r="Y20">
        <v>0.09</v>
      </c>
      <c r="Z20">
        <v>2200</v>
      </c>
      <c r="AA20">
        <v>3.2000000000000001E-2</v>
      </c>
      <c r="AB20">
        <v>0.06</v>
      </c>
      <c r="AC20">
        <v>6.3</v>
      </c>
      <c r="AD20">
        <v>1.3</v>
      </c>
      <c r="AE20">
        <v>0.02</v>
      </c>
      <c r="AF20">
        <v>18</v>
      </c>
      <c r="AG20">
        <v>14.05</v>
      </c>
      <c r="AH20">
        <v>5.0000000000000001E-3</v>
      </c>
      <c r="AI20">
        <v>0.05</v>
      </c>
      <c r="AJ20">
        <v>45</v>
      </c>
      <c r="AK20">
        <v>620</v>
      </c>
      <c r="AL20">
        <v>8</v>
      </c>
      <c r="AM20">
        <v>3.6</v>
      </c>
      <c r="AN20">
        <v>5.0000000000000001E-4</v>
      </c>
      <c r="AO20">
        <v>0.04</v>
      </c>
      <c r="AP20">
        <v>12.7</v>
      </c>
      <c r="AQ20">
        <v>0.9</v>
      </c>
      <c r="AR20">
        <v>2.8</v>
      </c>
      <c r="AS20">
        <v>0.2</v>
      </c>
      <c r="AT20">
        <v>28.7</v>
      </c>
      <c r="AU20">
        <v>5.0000000000000001E-3</v>
      </c>
      <c r="AV20">
        <v>0.05</v>
      </c>
      <c r="AW20">
        <v>1.7</v>
      </c>
      <c r="AX20">
        <v>2.5000000000000001E-3</v>
      </c>
      <c r="AY20">
        <v>4.21</v>
      </c>
      <c r="AZ20">
        <v>2.33</v>
      </c>
      <c r="BA20">
        <v>38</v>
      </c>
      <c r="BB20">
        <v>2.5000000000000001E-2</v>
      </c>
      <c r="BC20">
        <v>2.41</v>
      </c>
      <c r="BD20">
        <v>61</v>
      </c>
      <c r="BE20">
        <v>4.5999999999999996</v>
      </c>
    </row>
    <row r="21" spans="1:57" x14ac:dyDescent="0.25">
      <c r="A21" t="s">
        <v>101</v>
      </c>
      <c r="B21" t="s">
        <v>49</v>
      </c>
      <c r="C21" t="s">
        <v>5</v>
      </c>
      <c r="D21">
        <v>653374</v>
      </c>
      <c r="E21">
        <v>6714715</v>
      </c>
      <c r="F21">
        <v>2</v>
      </c>
      <c r="G21">
        <v>0.15</v>
      </c>
      <c r="H21">
        <v>0.13</v>
      </c>
      <c r="I21">
        <v>6630</v>
      </c>
      <c r="J21">
        <v>0.1</v>
      </c>
      <c r="K21">
        <v>5</v>
      </c>
      <c r="L21">
        <v>30</v>
      </c>
      <c r="M21">
        <v>0.06</v>
      </c>
      <c r="N21">
        <v>0.05</v>
      </c>
      <c r="O21">
        <v>5.0000000000000001E-3</v>
      </c>
      <c r="P21">
        <v>0.02</v>
      </c>
      <c r="Q21">
        <v>9.68</v>
      </c>
      <c r="R21">
        <v>0.2</v>
      </c>
      <c r="S21">
        <v>13</v>
      </c>
      <c r="T21">
        <v>1.59</v>
      </c>
      <c r="U21">
        <v>4.5999999999999996</v>
      </c>
      <c r="V21">
        <v>33.4</v>
      </c>
      <c r="W21">
        <v>1.7</v>
      </c>
      <c r="X21">
        <v>0.4</v>
      </c>
      <c r="Y21">
        <v>0.2</v>
      </c>
      <c r="Z21">
        <v>230</v>
      </c>
      <c r="AA21">
        <v>0.05</v>
      </c>
      <c r="AB21">
        <v>2.5</v>
      </c>
      <c r="AC21">
        <v>7.7</v>
      </c>
      <c r="AD21">
        <v>1</v>
      </c>
      <c r="AE21">
        <v>0.01</v>
      </c>
      <c r="AF21">
        <v>2.5</v>
      </c>
      <c r="AG21">
        <v>7.17</v>
      </c>
      <c r="AH21">
        <v>0.05</v>
      </c>
      <c r="AI21">
        <v>0.36</v>
      </c>
      <c r="AJ21">
        <v>0.4</v>
      </c>
      <c r="AK21">
        <v>1400</v>
      </c>
      <c r="AL21">
        <v>9</v>
      </c>
      <c r="AM21">
        <v>88.3</v>
      </c>
      <c r="AN21">
        <v>1E-3</v>
      </c>
      <c r="AO21">
        <v>5.39</v>
      </c>
      <c r="AP21">
        <v>1.2</v>
      </c>
      <c r="AQ21">
        <v>0.5</v>
      </c>
      <c r="AR21">
        <v>0.6</v>
      </c>
      <c r="AS21">
        <v>0.1</v>
      </c>
      <c r="AT21">
        <v>293</v>
      </c>
      <c r="AU21">
        <v>5.0000000000000001E-3</v>
      </c>
      <c r="AV21">
        <v>0.02</v>
      </c>
      <c r="AW21">
        <v>1.7</v>
      </c>
      <c r="AX21">
        <v>2.5000000000000001E-3</v>
      </c>
      <c r="AY21">
        <v>460</v>
      </c>
      <c r="AZ21">
        <v>0.12</v>
      </c>
      <c r="BA21">
        <v>624</v>
      </c>
      <c r="BB21">
        <v>2.5000000000000001E-2</v>
      </c>
      <c r="BC21">
        <v>0.67</v>
      </c>
      <c r="BD21">
        <v>4</v>
      </c>
      <c r="BE21">
        <v>8.8000000000000007</v>
      </c>
    </row>
    <row r="22" spans="1:57" x14ac:dyDescent="0.25">
      <c r="A22" t="s">
        <v>102</v>
      </c>
      <c r="B22" t="s">
        <v>49</v>
      </c>
      <c r="C22" t="s">
        <v>5</v>
      </c>
      <c r="D22">
        <v>653388</v>
      </c>
      <c r="E22">
        <v>6714729</v>
      </c>
      <c r="F22">
        <v>2</v>
      </c>
      <c r="G22">
        <v>0.23</v>
      </c>
      <c r="H22">
        <v>0.32</v>
      </c>
      <c r="I22">
        <v>3110</v>
      </c>
      <c r="J22">
        <v>0.1</v>
      </c>
      <c r="K22">
        <v>5</v>
      </c>
      <c r="L22">
        <v>70</v>
      </c>
      <c r="M22">
        <v>0.16</v>
      </c>
      <c r="N22">
        <v>0.15</v>
      </c>
      <c r="O22">
        <v>5.0000000000000001E-3</v>
      </c>
      <c r="P22">
        <v>0.02</v>
      </c>
      <c r="Q22">
        <v>13.85</v>
      </c>
      <c r="R22">
        <v>0.3</v>
      </c>
      <c r="S22">
        <v>13</v>
      </c>
      <c r="T22">
        <v>2.37</v>
      </c>
      <c r="U22">
        <v>11.3</v>
      </c>
      <c r="V22">
        <v>19.149999999999999</v>
      </c>
      <c r="W22">
        <v>3.37</v>
      </c>
      <c r="X22">
        <v>0.24</v>
      </c>
      <c r="Y22">
        <v>0.23</v>
      </c>
      <c r="Z22">
        <v>320</v>
      </c>
      <c r="AA22">
        <v>2.5999999999999999E-2</v>
      </c>
      <c r="AB22">
        <v>0.54</v>
      </c>
      <c r="AC22">
        <v>8</v>
      </c>
      <c r="AD22">
        <v>2.2999999999999998</v>
      </c>
      <c r="AE22">
        <v>0.01</v>
      </c>
      <c r="AF22">
        <v>6</v>
      </c>
      <c r="AG22">
        <v>19.7</v>
      </c>
      <c r="AH22">
        <v>0.02</v>
      </c>
      <c r="AI22">
        <v>0.23</v>
      </c>
      <c r="AJ22">
        <v>1</v>
      </c>
      <c r="AK22">
        <v>720</v>
      </c>
      <c r="AL22">
        <v>18.600000000000001</v>
      </c>
      <c r="AM22">
        <v>27.3</v>
      </c>
      <c r="AN22">
        <v>3.0000000000000001E-3</v>
      </c>
      <c r="AO22">
        <v>1.36</v>
      </c>
      <c r="AP22">
        <v>2.04</v>
      </c>
      <c r="AQ22">
        <v>0.6</v>
      </c>
      <c r="AR22">
        <v>1.1000000000000001</v>
      </c>
      <c r="AS22">
        <v>0.3</v>
      </c>
      <c r="AT22">
        <v>96.1</v>
      </c>
      <c r="AU22">
        <v>5.0000000000000001E-3</v>
      </c>
      <c r="AV22">
        <v>0.03</v>
      </c>
      <c r="AW22">
        <v>4.0999999999999996</v>
      </c>
      <c r="AX22">
        <v>2.5000000000000001E-3</v>
      </c>
      <c r="AY22">
        <v>115.5</v>
      </c>
      <c r="AZ22">
        <v>0.19</v>
      </c>
      <c r="BA22">
        <v>370</v>
      </c>
      <c r="BB22">
        <v>2.5000000000000001E-2</v>
      </c>
      <c r="BC22">
        <v>1.1100000000000001</v>
      </c>
      <c r="BD22">
        <v>4</v>
      </c>
      <c r="BE22">
        <v>12.5</v>
      </c>
    </row>
    <row r="23" spans="1:57" s="10" customFormat="1" x14ac:dyDescent="0.25">
      <c r="A23" s="16" t="s">
        <v>140</v>
      </c>
      <c r="B23" t="s">
        <v>49</v>
      </c>
      <c r="C23" t="s">
        <v>5</v>
      </c>
      <c r="D23" s="15">
        <v>653256</v>
      </c>
      <c r="E23" s="15">
        <v>6714112</v>
      </c>
      <c r="F23" s="10">
        <v>9</v>
      </c>
      <c r="G23" s="12">
        <v>0.9</v>
      </c>
      <c r="H23" s="12">
        <v>0.62</v>
      </c>
      <c r="I23" s="11">
        <v>75</v>
      </c>
      <c r="K23">
        <v>5</v>
      </c>
      <c r="L23" s="11">
        <v>230</v>
      </c>
      <c r="M23" s="12">
        <v>12.6</v>
      </c>
      <c r="N23" s="10">
        <v>1</v>
      </c>
      <c r="O23" s="12">
        <v>7.0000000000000007E-2</v>
      </c>
      <c r="P23" s="12">
        <v>2.4</v>
      </c>
      <c r="R23" s="11">
        <v>66</v>
      </c>
      <c r="S23" s="11">
        <v>8</v>
      </c>
      <c r="U23" s="11">
        <v>19</v>
      </c>
      <c r="V23" s="12">
        <v>37.1</v>
      </c>
      <c r="W23" s="11">
        <v>5</v>
      </c>
      <c r="Z23" s="10">
        <v>0.5</v>
      </c>
      <c r="AB23" s="12">
        <v>0.08</v>
      </c>
      <c r="AC23" s="11">
        <v>10</v>
      </c>
      <c r="AE23" s="12">
        <v>0.01</v>
      </c>
      <c r="AF23" s="11">
        <v>16200</v>
      </c>
      <c r="AG23" s="10">
        <v>0.5</v>
      </c>
      <c r="AH23" s="10">
        <v>0.01</v>
      </c>
      <c r="AJ23" s="11">
        <v>49</v>
      </c>
      <c r="AK23" s="11">
        <v>2070</v>
      </c>
      <c r="AL23" s="11">
        <v>17</v>
      </c>
      <c r="AO23" s="12">
        <v>0.02</v>
      </c>
      <c r="AP23" s="11">
        <v>5</v>
      </c>
      <c r="AQ23" s="11">
        <v>2</v>
      </c>
      <c r="AT23" s="11">
        <v>33</v>
      </c>
      <c r="AW23" s="10">
        <v>10</v>
      </c>
      <c r="AX23" s="10">
        <v>5.0000000000000001E-3</v>
      </c>
      <c r="AY23" s="11">
        <v>10</v>
      </c>
      <c r="AZ23" s="11">
        <v>10</v>
      </c>
      <c r="BA23" s="11">
        <v>28</v>
      </c>
      <c r="BB23" s="11">
        <v>5</v>
      </c>
      <c r="BD23" s="11">
        <v>385</v>
      </c>
    </row>
    <row r="24" spans="1:57" s="10" customFormat="1" x14ac:dyDescent="0.25">
      <c r="A24" s="16" t="s">
        <v>139</v>
      </c>
      <c r="B24" t="s">
        <v>49</v>
      </c>
      <c r="C24" t="s">
        <v>5</v>
      </c>
      <c r="D24" s="15">
        <v>653256</v>
      </c>
      <c r="E24" s="15">
        <v>6714112</v>
      </c>
      <c r="F24" s="10">
        <v>2.5</v>
      </c>
      <c r="G24" s="12">
        <v>0.4</v>
      </c>
      <c r="H24" s="12">
        <v>0.56000000000000005</v>
      </c>
      <c r="I24" s="11">
        <v>98</v>
      </c>
      <c r="K24">
        <v>5</v>
      </c>
      <c r="L24" s="11">
        <v>420</v>
      </c>
      <c r="M24" s="12">
        <v>11.3</v>
      </c>
      <c r="N24" s="10">
        <v>1</v>
      </c>
      <c r="O24" s="12">
        <v>7.0000000000000007E-2</v>
      </c>
      <c r="P24" s="12">
        <v>1.7</v>
      </c>
      <c r="R24" s="11">
        <v>26</v>
      </c>
      <c r="S24" s="11">
        <v>9</v>
      </c>
      <c r="U24" s="11">
        <v>10</v>
      </c>
      <c r="V24" s="12">
        <v>36.200000000000003</v>
      </c>
      <c r="W24" s="11">
        <v>5</v>
      </c>
      <c r="Z24" s="10">
        <v>0.5</v>
      </c>
      <c r="AB24" s="12">
        <v>0.12</v>
      </c>
      <c r="AC24" s="11">
        <v>10</v>
      </c>
      <c r="AE24" s="12">
        <v>0.03</v>
      </c>
      <c r="AF24" s="11">
        <v>7900</v>
      </c>
      <c r="AG24" s="10">
        <v>0.5</v>
      </c>
      <c r="AH24" s="10">
        <v>0.01</v>
      </c>
      <c r="AJ24" s="11">
        <v>44</v>
      </c>
      <c r="AK24" s="11">
        <v>2420</v>
      </c>
      <c r="AL24" s="11">
        <v>22</v>
      </c>
      <c r="AO24" s="12">
        <v>0.01</v>
      </c>
      <c r="AP24" s="11">
        <v>6</v>
      </c>
      <c r="AQ24" s="11">
        <v>4</v>
      </c>
      <c r="AT24" s="11">
        <v>40</v>
      </c>
      <c r="AW24" s="10">
        <v>10</v>
      </c>
      <c r="AX24" s="10">
        <v>5.0000000000000001E-3</v>
      </c>
      <c r="AY24" s="11">
        <v>20</v>
      </c>
      <c r="AZ24" s="11">
        <v>10</v>
      </c>
      <c r="BA24" s="11">
        <v>25</v>
      </c>
      <c r="BB24" s="11">
        <v>5</v>
      </c>
      <c r="BD24" s="11">
        <v>338</v>
      </c>
    </row>
    <row r="25" spans="1:57" s="10" customFormat="1" x14ac:dyDescent="0.25">
      <c r="A25" s="16" t="s">
        <v>138</v>
      </c>
      <c r="B25" t="s">
        <v>49</v>
      </c>
      <c r="C25" t="s">
        <v>5</v>
      </c>
      <c r="D25" s="15">
        <v>653256</v>
      </c>
      <c r="E25" s="15">
        <v>6714112</v>
      </c>
      <c r="F25" s="10">
        <v>2.5</v>
      </c>
      <c r="G25" s="12">
        <v>0.6</v>
      </c>
      <c r="H25" s="12">
        <v>0.34</v>
      </c>
      <c r="I25" s="11">
        <v>222</v>
      </c>
      <c r="K25">
        <v>5</v>
      </c>
      <c r="L25" s="11">
        <v>640</v>
      </c>
      <c r="M25" s="12">
        <v>14.2</v>
      </c>
      <c r="N25" s="10">
        <v>1</v>
      </c>
      <c r="O25" s="12">
        <v>0.12</v>
      </c>
      <c r="P25" s="12">
        <v>1.7</v>
      </c>
      <c r="R25" s="11">
        <v>39</v>
      </c>
      <c r="S25" s="11">
        <v>11</v>
      </c>
      <c r="U25" s="11">
        <v>7</v>
      </c>
      <c r="V25" s="12">
        <v>37.799999999999997</v>
      </c>
      <c r="W25" s="11">
        <v>5</v>
      </c>
      <c r="Z25" s="10">
        <v>0.5</v>
      </c>
      <c r="AB25" s="12">
        <v>0.06</v>
      </c>
      <c r="AC25" s="11">
        <v>10</v>
      </c>
      <c r="AE25" s="12">
        <v>0.05</v>
      </c>
      <c r="AF25" s="11">
        <v>12450</v>
      </c>
      <c r="AG25" s="10">
        <v>0.5</v>
      </c>
      <c r="AH25" s="10">
        <v>0.01</v>
      </c>
      <c r="AJ25" s="11">
        <v>45</v>
      </c>
      <c r="AK25" s="11">
        <v>3070</v>
      </c>
      <c r="AL25" s="11">
        <v>23</v>
      </c>
      <c r="AO25" s="12">
        <v>0.01</v>
      </c>
      <c r="AP25" s="11">
        <v>6</v>
      </c>
      <c r="AQ25" s="11">
        <v>4</v>
      </c>
      <c r="AT25" s="11">
        <v>50</v>
      </c>
      <c r="AW25" s="10">
        <v>10</v>
      </c>
      <c r="AX25" s="10">
        <v>5.0000000000000001E-3</v>
      </c>
      <c r="AY25" s="11">
        <v>20</v>
      </c>
      <c r="AZ25" s="11">
        <v>10</v>
      </c>
      <c r="BA25" s="11">
        <v>58</v>
      </c>
      <c r="BB25" s="11">
        <v>5</v>
      </c>
      <c r="BD25" s="11">
        <v>415</v>
      </c>
    </row>
    <row r="26" spans="1:57" s="10" customFormat="1" x14ac:dyDescent="0.25">
      <c r="A26" s="16" t="s">
        <v>137</v>
      </c>
      <c r="B26" t="s">
        <v>49</v>
      </c>
      <c r="C26" t="s">
        <v>5</v>
      </c>
      <c r="D26" s="15">
        <v>653180</v>
      </c>
      <c r="E26" s="15">
        <v>6714118</v>
      </c>
      <c r="F26" s="10">
        <v>8</v>
      </c>
      <c r="G26" s="12">
        <v>0.4</v>
      </c>
      <c r="H26" s="12">
        <v>0.43</v>
      </c>
      <c r="I26" s="11">
        <v>59</v>
      </c>
      <c r="K26">
        <v>5</v>
      </c>
      <c r="L26" s="11">
        <v>140</v>
      </c>
      <c r="M26" s="12">
        <v>26.3</v>
      </c>
      <c r="N26" s="10">
        <v>1</v>
      </c>
      <c r="O26" s="12">
        <v>1.36</v>
      </c>
      <c r="P26" s="12">
        <v>2.9</v>
      </c>
      <c r="R26" s="11">
        <v>51</v>
      </c>
      <c r="S26" s="11">
        <v>1</v>
      </c>
      <c r="U26" s="11">
        <v>7</v>
      </c>
      <c r="V26" s="12">
        <v>32.9</v>
      </c>
      <c r="W26" s="11">
        <v>5</v>
      </c>
      <c r="Z26" s="10">
        <v>0.5</v>
      </c>
      <c r="AB26" s="12">
        <v>0.05</v>
      </c>
      <c r="AC26" s="11">
        <v>10</v>
      </c>
      <c r="AE26" s="12">
        <v>0.37</v>
      </c>
      <c r="AF26" s="11">
        <v>5950</v>
      </c>
      <c r="AG26" s="10">
        <v>0.5</v>
      </c>
      <c r="AH26" s="10">
        <v>0.01</v>
      </c>
      <c r="AJ26" s="11">
        <v>88</v>
      </c>
      <c r="AK26" s="11">
        <v>1540</v>
      </c>
      <c r="AL26" s="11">
        <v>28</v>
      </c>
      <c r="AO26" s="12">
        <v>0.01</v>
      </c>
      <c r="AP26" s="11">
        <v>2</v>
      </c>
      <c r="AQ26" s="11">
        <v>2</v>
      </c>
      <c r="AT26" s="11">
        <v>8</v>
      </c>
      <c r="AW26" s="10">
        <v>10</v>
      </c>
      <c r="AX26" s="10">
        <v>5.0000000000000001E-3</v>
      </c>
      <c r="AY26" s="11">
        <v>5</v>
      </c>
      <c r="AZ26" s="11">
        <v>5</v>
      </c>
      <c r="BA26" s="11">
        <v>20</v>
      </c>
      <c r="BB26" s="11">
        <v>5</v>
      </c>
      <c r="BD26" s="11">
        <v>1060</v>
      </c>
    </row>
    <row r="27" spans="1:57" s="10" customFormat="1" x14ac:dyDescent="0.25">
      <c r="A27" s="16" t="s">
        <v>136</v>
      </c>
      <c r="B27" t="s">
        <v>49</v>
      </c>
      <c r="C27" t="s">
        <v>5</v>
      </c>
      <c r="D27" s="15">
        <v>653172</v>
      </c>
      <c r="E27" s="15">
        <v>6714061</v>
      </c>
      <c r="F27" s="10">
        <v>2.5</v>
      </c>
      <c r="G27" s="12">
        <v>0.7</v>
      </c>
      <c r="H27" s="12">
        <v>0.64</v>
      </c>
      <c r="I27" s="11">
        <v>120</v>
      </c>
      <c r="K27">
        <v>5</v>
      </c>
      <c r="L27" s="11">
        <v>130</v>
      </c>
      <c r="M27" s="17">
        <v>23</v>
      </c>
      <c r="N27" s="10">
        <v>2</v>
      </c>
      <c r="O27" s="12">
        <v>0.05</v>
      </c>
      <c r="P27" s="12">
        <v>1.2</v>
      </c>
      <c r="R27" s="11">
        <v>73</v>
      </c>
      <c r="S27" s="11">
        <v>8</v>
      </c>
      <c r="U27" s="11">
        <v>33</v>
      </c>
      <c r="V27" s="12">
        <v>27.4</v>
      </c>
      <c r="W27" s="11">
        <v>5</v>
      </c>
      <c r="Z27" s="10">
        <v>0.5</v>
      </c>
      <c r="AB27" s="12">
        <v>7.0000000000000007E-2</v>
      </c>
      <c r="AC27" s="11">
        <v>10</v>
      </c>
      <c r="AE27" s="12">
        <v>0.03</v>
      </c>
      <c r="AF27" s="11">
        <v>6190</v>
      </c>
      <c r="AG27" s="10">
        <v>0.5</v>
      </c>
      <c r="AH27" s="10">
        <v>5.0000000000000001E-3</v>
      </c>
      <c r="AJ27" s="11">
        <v>73</v>
      </c>
      <c r="AK27" s="11">
        <v>3270</v>
      </c>
      <c r="AL27" s="11">
        <v>30</v>
      </c>
      <c r="AO27" s="12">
        <v>0.01</v>
      </c>
      <c r="AP27" s="11">
        <v>7</v>
      </c>
      <c r="AQ27" s="11">
        <v>6</v>
      </c>
      <c r="AT27" s="11">
        <v>57</v>
      </c>
      <c r="AW27" s="10">
        <v>10</v>
      </c>
      <c r="AX27" s="10">
        <v>5.0000000000000001E-3</v>
      </c>
      <c r="AY27" s="11">
        <v>20</v>
      </c>
      <c r="AZ27" s="11">
        <v>10</v>
      </c>
      <c r="BA27" s="11">
        <v>31</v>
      </c>
      <c r="BB27" s="11">
        <v>5</v>
      </c>
      <c r="BD27" s="11">
        <v>544</v>
      </c>
    </row>
    <row r="28" spans="1:57" s="10" customFormat="1" x14ac:dyDescent="0.25">
      <c r="A28" s="16" t="s">
        <v>135</v>
      </c>
      <c r="B28" t="s">
        <v>49</v>
      </c>
      <c r="C28" t="s">
        <v>5</v>
      </c>
      <c r="D28" s="15">
        <v>653159</v>
      </c>
      <c r="E28" s="15">
        <v>6714085</v>
      </c>
      <c r="F28" s="10">
        <v>2.5</v>
      </c>
      <c r="G28" s="12">
        <v>0.5</v>
      </c>
      <c r="H28" s="12">
        <v>0.54</v>
      </c>
      <c r="I28" s="11">
        <v>46</v>
      </c>
      <c r="K28">
        <v>5</v>
      </c>
      <c r="L28" s="11">
        <v>60</v>
      </c>
      <c r="M28" s="12">
        <v>23.6</v>
      </c>
      <c r="N28" s="10">
        <v>1</v>
      </c>
      <c r="O28" s="12">
        <v>0.02</v>
      </c>
      <c r="P28" s="12">
        <v>0.6</v>
      </c>
      <c r="R28" s="11">
        <v>31</v>
      </c>
      <c r="S28" s="11">
        <v>2</v>
      </c>
      <c r="U28" s="11">
        <v>10</v>
      </c>
      <c r="V28" s="12">
        <v>34.1</v>
      </c>
      <c r="W28" s="11">
        <v>5</v>
      </c>
      <c r="Z28" s="10">
        <v>0.5</v>
      </c>
      <c r="AB28" s="12">
        <v>0.05</v>
      </c>
      <c r="AC28" s="11">
        <v>10</v>
      </c>
      <c r="AE28" s="12">
        <v>0.01</v>
      </c>
      <c r="AF28" s="11">
        <v>4540</v>
      </c>
      <c r="AG28" s="10">
        <v>0.5</v>
      </c>
      <c r="AH28" s="10">
        <v>0.01</v>
      </c>
      <c r="AJ28" s="11">
        <v>69</v>
      </c>
      <c r="AK28" s="11">
        <v>1330</v>
      </c>
      <c r="AL28" s="11">
        <v>21</v>
      </c>
      <c r="AO28" s="12">
        <v>0.02</v>
      </c>
      <c r="AP28" s="11">
        <v>4</v>
      </c>
      <c r="AQ28" s="11">
        <v>2</v>
      </c>
      <c r="AT28" s="11">
        <v>8</v>
      </c>
      <c r="AW28" s="10">
        <v>10</v>
      </c>
      <c r="AX28" s="10">
        <v>5.0000000000000001E-3</v>
      </c>
      <c r="AY28" s="11">
        <v>60</v>
      </c>
      <c r="AZ28" s="11">
        <v>10</v>
      </c>
      <c r="BA28" s="11">
        <v>18</v>
      </c>
      <c r="BB28" s="11">
        <v>5</v>
      </c>
      <c r="BD28" s="11">
        <v>895</v>
      </c>
    </row>
    <row r="29" spans="1:57" s="10" customFormat="1" x14ac:dyDescent="0.25">
      <c r="A29" s="16" t="s">
        <v>134</v>
      </c>
      <c r="B29" t="s">
        <v>49</v>
      </c>
      <c r="C29" t="s">
        <v>5</v>
      </c>
      <c r="D29" s="15">
        <v>653185</v>
      </c>
      <c r="E29" s="15">
        <v>6714134</v>
      </c>
      <c r="F29" s="10">
        <v>2.5</v>
      </c>
      <c r="G29" s="12">
        <v>0.5</v>
      </c>
      <c r="H29" s="13">
        <v>0.4</v>
      </c>
      <c r="I29" s="11">
        <v>84</v>
      </c>
      <c r="K29">
        <v>5</v>
      </c>
      <c r="L29" s="11">
        <v>160</v>
      </c>
      <c r="M29" s="12">
        <v>23.5</v>
      </c>
      <c r="N29" s="10">
        <v>1</v>
      </c>
      <c r="O29" s="12">
        <v>7.0000000000000007E-2</v>
      </c>
      <c r="P29" s="12">
        <v>1.9</v>
      </c>
      <c r="R29" s="11">
        <v>56</v>
      </c>
      <c r="S29" s="11">
        <v>2</v>
      </c>
      <c r="U29" s="11">
        <v>5</v>
      </c>
      <c r="V29" s="12">
        <v>26.8</v>
      </c>
      <c r="W29" s="11">
        <v>5</v>
      </c>
      <c r="Z29" s="10">
        <v>0.5</v>
      </c>
      <c r="AB29" s="12">
        <v>0.06</v>
      </c>
      <c r="AC29" s="11">
        <v>10</v>
      </c>
      <c r="AE29" s="12">
        <v>0.03</v>
      </c>
      <c r="AF29" s="11">
        <v>5500</v>
      </c>
      <c r="AG29" s="10">
        <v>0.5</v>
      </c>
      <c r="AH29" s="10">
        <v>5.0000000000000001E-3</v>
      </c>
      <c r="AJ29" s="11">
        <v>80</v>
      </c>
      <c r="AK29" s="11">
        <v>1640</v>
      </c>
      <c r="AL29" s="11">
        <v>17</v>
      </c>
      <c r="AO29" s="12">
        <v>0.01</v>
      </c>
      <c r="AP29" s="11">
        <v>6</v>
      </c>
      <c r="AQ29" s="11">
        <v>2</v>
      </c>
      <c r="AT29" s="11">
        <v>7</v>
      </c>
      <c r="AW29" s="10">
        <v>10</v>
      </c>
      <c r="AX29" s="10">
        <v>5.0000000000000001E-3</v>
      </c>
      <c r="AY29" s="11">
        <v>5</v>
      </c>
      <c r="AZ29" s="11">
        <v>5</v>
      </c>
      <c r="BA29" s="11">
        <v>11</v>
      </c>
      <c r="BB29" s="11">
        <v>5</v>
      </c>
      <c r="BD29" s="11">
        <v>987</v>
      </c>
    </row>
    <row r="30" spans="1:57" s="10" customFormat="1" x14ac:dyDescent="0.25">
      <c r="A30" s="16" t="s">
        <v>133</v>
      </c>
      <c r="B30" t="s">
        <v>49</v>
      </c>
      <c r="C30" t="s">
        <v>5</v>
      </c>
      <c r="D30" s="15">
        <v>653476</v>
      </c>
      <c r="E30" s="15">
        <v>6714018</v>
      </c>
      <c r="F30" s="10">
        <v>19</v>
      </c>
      <c r="G30" s="12">
        <v>0.6</v>
      </c>
      <c r="H30" s="12">
        <v>0.62</v>
      </c>
      <c r="I30" s="11">
        <v>618</v>
      </c>
      <c r="K30">
        <v>5</v>
      </c>
      <c r="L30" s="11">
        <v>20</v>
      </c>
      <c r="M30" s="12">
        <v>9.3000000000000007</v>
      </c>
      <c r="N30" s="10">
        <v>1</v>
      </c>
      <c r="O30" s="12">
        <v>7.0000000000000007E-2</v>
      </c>
      <c r="P30" s="14">
        <v>0.25</v>
      </c>
      <c r="R30" s="11">
        <v>9</v>
      </c>
      <c r="S30" s="11">
        <v>4</v>
      </c>
      <c r="U30" s="11">
        <v>26</v>
      </c>
      <c r="V30" s="12">
        <v>38.9</v>
      </c>
      <c r="W30" s="11">
        <v>5</v>
      </c>
      <c r="Z30" s="10">
        <v>2</v>
      </c>
      <c r="AB30" s="12">
        <v>0.04</v>
      </c>
      <c r="AC30" s="14">
        <v>5</v>
      </c>
      <c r="AE30" s="12">
        <v>0.02</v>
      </c>
      <c r="AF30" s="11">
        <v>817</v>
      </c>
      <c r="AG30" s="12">
        <v>4</v>
      </c>
      <c r="AH30" s="10">
        <v>0.01</v>
      </c>
      <c r="AJ30" s="11">
        <v>21</v>
      </c>
      <c r="AK30" s="11">
        <v>1310</v>
      </c>
      <c r="AL30" s="11">
        <v>69</v>
      </c>
      <c r="AO30" s="12">
        <v>0.03</v>
      </c>
      <c r="AP30" s="11">
        <v>17</v>
      </c>
      <c r="AQ30" s="11">
        <v>4</v>
      </c>
      <c r="AT30" s="11">
        <v>30</v>
      </c>
      <c r="AW30" s="10">
        <v>10</v>
      </c>
      <c r="AX30" s="10">
        <v>5.0000000000000001E-3</v>
      </c>
      <c r="AY30" s="11">
        <v>5</v>
      </c>
      <c r="AZ30" s="11">
        <v>10</v>
      </c>
      <c r="BA30" s="11">
        <v>32</v>
      </c>
      <c r="BB30" s="11">
        <v>5</v>
      </c>
      <c r="BD30" s="11">
        <v>359</v>
      </c>
    </row>
    <row r="31" spans="1:57" s="10" customFormat="1" x14ac:dyDescent="0.25">
      <c r="A31" s="16" t="s">
        <v>132</v>
      </c>
      <c r="B31" t="s">
        <v>49</v>
      </c>
      <c r="C31" t="s">
        <v>5</v>
      </c>
      <c r="D31" s="15">
        <v>653480</v>
      </c>
      <c r="E31" s="15">
        <v>6714013</v>
      </c>
      <c r="F31" s="10">
        <v>2.5</v>
      </c>
      <c r="G31" s="12">
        <v>0.4</v>
      </c>
      <c r="H31" s="12">
        <v>0.64</v>
      </c>
      <c r="I31" s="11">
        <v>97</v>
      </c>
      <c r="K31">
        <v>5</v>
      </c>
      <c r="L31" s="11">
        <v>40</v>
      </c>
      <c r="M31" s="12">
        <v>4.8</v>
      </c>
      <c r="N31" s="10">
        <v>2</v>
      </c>
      <c r="O31" s="12">
        <v>0.08</v>
      </c>
      <c r="P31" s="12">
        <v>0.7</v>
      </c>
      <c r="R31" s="11">
        <v>13</v>
      </c>
      <c r="S31" s="11">
        <v>3</v>
      </c>
      <c r="U31" s="11">
        <v>6</v>
      </c>
      <c r="V31" s="12">
        <v>39.200000000000003</v>
      </c>
      <c r="W31" s="11">
        <v>5</v>
      </c>
      <c r="Z31" s="10">
        <v>0.5</v>
      </c>
      <c r="AB31" s="12">
        <v>0.05</v>
      </c>
      <c r="AC31" s="14">
        <v>5</v>
      </c>
      <c r="AE31" s="12">
        <v>0.04</v>
      </c>
      <c r="AF31" s="11">
        <v>6350</v>
      </c>
      <c r="AG31" s="10">
        <v>0.5</v>
      </c>
      <c r="AH31" s="10">
        <v>0.01</v>
      </c>
      <c r="AJ31" s="11">
        <v>33</v>
      </c>
      <c r="AK31" s="11">
        <v>1360</v>
      </c>
      <c r="AL31" s="11">
        <v>17</v>
      </c>
      <c r="AO31" s="12">
        <v>0.06</v>
      </c>
      <c r="AP31" s="11">
        <v>9</v>
      </c>
      <c r="AQ31" s="11">
        <v>12</v>
      </c>
      <c r="AT31" s="11">
        <v>82</v>
      </c>
      <c r="AW31" s="10">
        <v>10</v>
      </c>
      <c r="AX31" s="10">
        <v>5.0000000000000001E-3</v>
      </c>
      <c r="AY31" s="11">
        <v>5</v>
      </c>
      <c r="AZ31" s="11">
        <v>10</v>
      </c>
      <c r="BA31" s="11">
        <v>57</v>
      </c>
      <c r="BB31" s="11">
        <v>5</v>
      </c>
      <c r="BD31" s="11">
        <v>322</v>
      </c>
    </row>
    <row r="32" spans="1:57" s="10" customFormat="1" x14ac:dyDescent="0.25">
      <c r="A32" s="16" t="s">
        <v>131</v>
      </c>
      <c r="B32" t="s">
        <v>49</v>
      </c>
      <c r="C32" t="s">
        <v>5</v>
      </c>
      <c r="D32" s="15">
        <v>653480</v>
      </c>
      <c r="E32" s="15">
        <v>6714013</v>
      </c>
      <c r="F32" s="10">
        <v>2.5</v>
      </c>
      <c r="G32" s="12">
        <v>0.3</v>
      </c>
      <c r="H32" s="12">
        <v>1.06</v>
      </c>
      <c r="I32" s="11">
        <v>217</v>
      </c>
      <c r="K32">
        <v>5</v>
      </c>
      <c r="L32" s="11">
        <v>240</v>
      </c>
      <c r="M32" s="12">
        <v>9.1</v>
      </c>
      <c r="N32" s="10">
        <v>1</v>
      </c>
      <c r="O32" s="12">
        <v>7.0000000000000007E-2</v>
      </c>
      <c r="P32" s="17">
        <v>1</v>
      </c>
      <c r="R32" s="11">
        <v>4</v>
      </c>
      <c r="S32" s="11">
        <v>6</v>
      </c>
      <c r="U32" s="11">
        <v>18</v>
      </c>
      <c r="V32" s="12">
        <v>31.5</v>
      </c>
      <c r="W32" s="11">
        <v>5</v>
      </c>
      <c r="Z32" s="10">
        <v>0.5</v>
      </c>
      <c r="AB32" s="12">
        <v>0.06</v>
      </c>
      <c r="AC32" s="11">
        <v>10</v>
      </c>
      <c r="AE32" s="12">
        <v>0.03</v>
      </c>
      <c r="AF32" s="11">
        <v>436</v>
      </c>
      <c r="AG32" s="10">
        <v>0.5</v>
      </c>
      <c r="AH32" s="10">
        <v>5.0000000000000001E-3</v>
      </c>
      <c r="AJ32" s="11">
        <v>23</v>
      </c>
      <c r="AK32" s="11">
        <v>1240</v>
      </c>
      <c r="AL32" s="11">
        <v>16</v>
      </c>
      <c r="AO32" s="12">
        <v>0.03</v>
      </c>
      <c r="AP32" s="11">
        <v>7</v>
      </c>
      <c r="AQ32" s="11">
        <v>6</v>
      </c>
      <c r="AT32" s="11">
        <v>52</v>
      </c>
      <c r="AW32" s="10">
        <v>10</v>
      </c>
      <c r="AX32" s="10">
        <v>5.0000000000000001E-3</v>
      </c>
      <c r="AY32" s="11">
        <v>5</v>
      </c>
      <c r="AZ32" s="11">
        <v>10</v>
      </c>
      <c r="BA32" s="11">
        <v>33</v>
      </c>
      <c r="BB32" s="11">
        <v>5</v>
      </c>
      <c r="BD32" s="11">
        <v>470</v>
      </c>
    </row>
    <row r="33" spans="1:57" s="10" customFormat="1" x14ac:dyDescent="0.25">
      <c r="A33" s="16" t="s">
        <v>130</v>
      </c>
      <c r="B33" t="s">
        <v>49</v>
      </c>
      <c r="C33" t="s">
        <v>5</v>
      </c>
      <c r="D33" s="15">
        <v>653476</v>
      </c>
      <c r="E33" s="15">
        <v>6714018</v>
      </c>
      <c r="F33" s="10">
        <v>2.5</v>
      </c>
      <c r="G33" s="12">
        <v>1.8</v>
      </c>
      <c r="H33" s="12">
        <v>0.76</v>
      </c>
      <c r="I33" s="11">
        <v>40</v>
      </c>
      <c r="K33">
        <v>5</v>
      </c>
      <c r="L33" s="11">
        <v>180</v>
      </c>
      <c r="M33" s="12">
        <v>8.9</v>
      </c>
      <c r="N33" s="10">
        <v>1</v>
      </c>
      <c r="O33" s="12">
        <v>0.05</v>
      </c>
      <c r="P33" s="12">
        <v>0.7</v>
      </c>
      <c r="R33" s="11">
        <v>12</v>
      </c>
      <c r="S33" s="11">
        <v>4</v>
      </c>
      <c r="U33" s="11">
        <v>32</v>
      </c>
      <c r="V33" s="12">
        <v>40.299999999999997</v>
      </c>
      <c r="W33" s="11">
        <v>5</v>
      </c>
      <c r="Z33" s="10">
        <v>0.5</v>
      </c>
      <c r="AB33" s="12">
        <v>7.0000000000000007E-2</v>
      </c>
      <c r="AC33" s="14">
        <v>5</v>
      </c>
      <c r="AE33" s="12">
        <v>0.01</v>
      </c>
      <c r="AF33" s="11">
        <v>6300</v>
      </c>
      <c r="AG33" s="10">
        <v>0.5</v>
      </c>
      <c r="AH33" s="10">
        <v>0.01</v>
      </c>
      <c r="AJ33" s="11">
        <v>14</v>
      </c>
      <c r="AK33" s="11">
        <v>1540</v>
      </c>
      <c r="AL33" s="11">
        <v>33</v>
      </c>
      <c r="AO33" s="12">
        <v>0.04</v>
      </c>
      <c r="AP33" s="11">
        <v>6</v>
      </c>
      <c r="AQ33" s="11">
        <v>5</v>
      </c>
      <c r="AT33" s="11">
        <v>46</v>
      </c>
      <c r="AW33" s="10">
        <v>10</v>
      </c>
      <c r="AX33" s="10">
        <v>5.0000000000000001E-3</v>
      </c>
      <c r="AY33" s="11">
        <v>90</v>
      </c>
      <c r="AZ33" s="11">
        <v>10</v>
      </c>
      <c r="BA33" s="11">
        <v>24</v>
      </c>
      <c r="BB33" s="11">
        <v>5</v>
      </c>
      <c r="BD33" s="11">
        <v>316</v>
      </c>
    </row>
    <row r="34" spans="1:57" s="10" customFormat="1" x14ac:dyDescent="0.25">
      <c r="A34" s="16" t="s">
        <v>129</v>
      </c>
      <c r="B34" t="s">
        <v>49</v>
      </c>
      <c r="C34" t="s">
        <v>5</v>
      </c>
      <c r="D34" s="15">
        <v>653457</v>
      </c>
      <c r="E34" s="15">
        <v>6714016</v>
      </c>
      <c r="F34" s="10">
        <v>2.5</v>
      </c>
      <c r="G34" s="12">
        <v>0.5</v>
      </c>
      <c r="H34" s="13">
        <v>0.7</v>
      </c>
      <c r="I34" s="11">
        <v>37</v>
      </c>
      <c r="K34">
        <v>5</v>
      </c>
      <c r="L34" s="11">
        <v>130</v>
      </c>
      <c r="M34" s="12">
        <v>4.2</v>
      </c>
      <c r="N34" s="10">
        <v>1</v>
      </c>
      <c r="O34" s="12">
        <v>0.03</v>
      </c>
      <c r="P34" s="12">
        <v>0.5</v>
      </c>
      <c r="R34" s="11">
        <v>5</v>
      </c>
      <c r="S34" s="11">
        <v>5</v>
      </c>
      <c r="U34" s="11">
        <v>13</v>
      </c>
      <c r="V34" s="12">
        <v>33.299999999999997</v>
      </c>
      <c r="W34" s="11">
        <v>5</v>
      </c>
      <c r="Z34" s="10">
        <v>0.5</v>
      </c>
      <c r="AB34" s="12">
        <v>0.08</v>
      </c>
      <c r="AC34" s="14">
        <v>5</v>
      </c>
      <c r="AE34" s="12">
        <v>0.02</v>
      </c>
      <c r="AF34" s="11">
        <v>1480</v>
      </c>
      <c r="AG34" s="10">
        <v>0.5</v>
      </c>
      <c r="AH34" s="10">
        <v>5.0000000000000001E-3</v>
      </c>
      <c r="AJ34" s="11">
        <v>13</v>
      </c>
      <c r="AK34" s="11">
        <v>1230</v>
      </c>
      <c r="AL34" s="11">
        <v>22</v>
      </c>
      <c r="AO34" s="12">
        <v>0.03</v>
      </c>
      <c r="AP34" s="11">
        <v>2</v>
      </c>
      <c r="AQ34" s="11">
        <v>4</v>
      </c>
      <c r="AT34" s="11">
        <v>38</v>
      </c>
      <c r="AW34" s="10">
        <v>10</v>
      </c>
      <c r="AX34" s="10">
        <v>5.0000000000000001E-3</v>
      </c>
      <c r="AY34" s="11">
        <v>10</v>
      </c>
      <c r="AZ34" s="11">
        <v>10</v>
      </c>
      <c r="BA34" s="11">
        <v>30</v>
      </c>
      <c r="BB34" s="11">
        <v>5</v>
      </c>
      <c r="BD34" s="11">
        <v>262</v>
      </c>
    </row>
    <row r="35" spans="1:57" s="10" customFormat="1" x14ac:dyDescent="0.25">
      <c r="A35" s="16" t="s">
        <v>128</v>
      </c>
      <c r="B35" t="s">
        <v>49</v>
      </c>
      <c r="C35" t="s">
        <v>5</v>
      </c>
      <c r="D35" s="15">
        <v>653172</v>
      </c>
      <c r="E35" s="15">
        <v>6714095</v>
      </c>
      <c r="F35" s="10">
        <v>2.5</v>
      </c>
      <c r="G35" s="12">
        <v>0.4</v>
      </c>
      <c r="H35" s="12">
        <v>0.54</v>
      </c>
      <c r="I35" s="11">
        <v>31</v>
      </c>
      <c r="K35">
        <v>5</v>
      </c>
      <c r="L35" s="11">
        <v>60</v>
      </c>
      <c r="M35" s="12">
        <v>0.9</v>
      </c>
      <c r="N35" s="10">
        <v>1</v>
      </c>
      <c r="O35" s="12">
        <v>0.04</v>
      </c>
      <c r="P35" s="14">
        <v>0.25</v>
      </c>
      <c r="R35" s="11">
        <v>1</v>
      </c>
      <c r="S35" s="11">
        <v>11</v>
      </c>
      <c r="U35" s="11">
        <v>4</v>
      </c>
      <c r="V35" s="12">
        <v>0.47</v>
      </c>
      <c r="W35" s="11">
        <v>5</v>
      </c>
      <c r="Z35" s="10">
        <v>0.5</v>
      </c>
      <c r="AB35" s="13">
        <v>0.1</v>
      </c>
      <c r="AC35" s="11">
        <v>70</v>
      </c>
      <c r="AE35" s="12">
        <v>0.02</v>
      </c>
      <c r="AF35" s="11">
        <v>50</v>
      </c>
      <c r="AG35" s="10">
        <v>0.5</v>
      </c>
      <c r="AH35" s="10">
        <v>5.0000000000000001E-3</v>
      </c>
      <c r="AJ35" s="11">
        <v>6</v>
      </c>
      <c r="AK35" s="11">
        <v>390</v>
      </c>
      <c r="AL35" s="11">
        <v>90</v>
      </c>
      <c r="AO35" s="12">
        <v>0.01</v>
      </c>
      <c r="AP35" s="11">
        <v>7</v>
      </c>
      <c r="AQ35" s="11">
        <v>5</v>
      </c>
      <c r="AT35" s="11">
        <v>95</v>
      </c>
      <c r="AW35" s="10">
        <v>20</v>
      </c>
      <c r="AX35" s="10">
        <v>5.0000000000000001E-3</v>
      </c>
      <c r="AY35" s="11">
        <v>5</v>
      </c>
      <c r="AZ35" s="11">
        <v>5</v>
      </c>
      <c r="BA35" s="11">
        <v>6</v>
      </c>
      <c r="BB35" s="11">
        <v>5</v>
      </c>
      <c r="BD35" s="11">
        <v>6</v>
      </c>
    </row>
    <row r="36" spans="1:57" ht="16.5" thickBot="1" x14ac:dyDescent="0.3"/>
    <row r="37" spans="1:57" s="5" customFormat="1" x14ac:dyDescent="0.25">
      <c r="E37" s="5">
        <v>70</v>
      </c>
      <c r="F37" s="2">
        <f>PERCENTILE(F2:F35,0.7)</f>
        <v>2.5</v>
      </c>
      <c r="G37" s="2">
        <f t="shared" ref="G37:BE37" si="0">PERCENTILE(G2:G35,0.7)</f>
        <v>0.4</v>
      </c>
      <c r="H37" s="5">
        <f t="shared" si="0"/>
        <v>0.59299999999999986</v>
      </c>
      <c r="I37" s="2">
        <f t="shared" si="0"/>
        <v>129.5999999999998</v>
      </c>
      <c r="J37" s="5">
        <f t="shared" si="0"/>
        <v>0.1</v>
      </c>
      <c r="K37" s="5">
        <f t="shared" si="0"/>
        <v>5</v>
      </c>
      <c r="L37" s="5">
        <f t="shared" si="0"/>
        <v>130.99999999999997</v>
      </c>
      <c r="M37" s="5">
        <f t="shared" si="0"/>
        <v>11.62</v>
      </c>
      <c r="N37" s="5">
        <f t="shared" si="0"/>
        <v>1</v>
      </c>
      <c r="O37" s="5">
        <f t="shared" si="0"/>
        <v>6.0999999999999978E-2</v>
      </c>
      <c r="P37" s="5">
        <f t="shared" si="0"/>
        <v>0.72199999999999953</v>
      </c>
      <c r="Q37" s="5">
        <f t="shared" si="0"/>
        <v>17.724999999999998</v>
      </c>
      <c r="R37" s="5">
        <f t="shared" si="0"/>
        <v>13.03</v>
      </c>
      <c r="S37" s="5">
        <f t="shared" si="0"/>
        <v>11.229999999999997</v>
      </c>
      <c r="T37" s="5">
        <f t="shared" si="0"/>
        <v>1.3089999999999999</v>
      </c>
      <c r="U37" s="2">
        <f t="shared" si="0"/>
        <v>12.459999999999999</v>
      </c>
      <c r="V37" s="5">
        <f t="shared" si="0"/>
        <v>33.03</v>
      </c>
      <c r="W37" s="5">
        <f t="shared" si="0"/>
        <v>5</v>
      </c>
      <c r="X37" s="5">
        <f t="shared" si="0"/>
        <v>0.42699999999999999</v>
      </c>
      <c r="Y37" s="5">
        <f t="shared" si="0"/>
        <v>0.223</v>
      </c>
      <c r="Z37" s="2">
        <f t="shared" si="0"/>
        <v>44.99999999999968</v>
      </c>
      <c r="AA37" s="5">
        <f t="shared" si="0"/>
        <v>3.7100000000000001E-2</v>
      </c>
      <c r="AB37" s="5">
        <f t="shared" si="0"/>
        <v>0.10199999999999997</v>
      </c>
      <c r="AC37" s="5">
        <f t="shared" si="0"/>
        <v>10</v>
      </c>
      <c r="AD37" s="5">
        <f t="shared" si="0"/>
        <v>2.3299999999999996</v>
      </c>
      <c r="AE37" s="5">
        <f t="shared" si="0"/>
        <v>0.03</v>
      </c>
      <c r="AF37" s="5">
        <f t="shared" si="0"/>
        <v>4348.2999999999993</v>
      </c>
      <c r="AG37" s="5">
        <f t="shared" si="0"/>
        <v>1.2149999999999996</v>
      </c>
      <c r="AH37" s="5">
        <f t="shared" si="0"/>
        <v>0.01</v>
      </c>
      <c r="AI37" s="5">
        <f t="shared" si="0"/>
        <v>0.32500000000000001</v>
      </c>
      <c r="AJ37" s="5">
        <f t="shared" si="0"/>
        <v>30.029999999999994</v>
      </c>
      <c r="AK37" s="5">
        <f t="shared" si="0"/>
        <v>1413.9999999999998</v>
      </c>
      <c r="AL37" s="2">
        <f t="shared" si="0"/>
        <v>21.099999999999998</v>
      </c>
      <c r="AM37" s="5">
        <f t="shared" si="0"/>
        <v>17.03</v>
      </c>
      <c r="AN37" s="5">
        <f t="shared" si="0"/>
        <v>1E-3</v>
      </c>
      <c r="AO37" s="5">
        <f t="shared" si="0"/>
        <v>0.03</v>
      </c>
      <c r="AP37" s="2">
        <f t="shared" si="0"/>
        <v>5.0999999999999979</v>
      </c>
      <c r="AQ37" s="5">
        <f t="shared" si="0"/>
        <v>4</v>
      </c>
      <c r="AR37" s="5">
        <f t="shared" si="0"/>
        <v>0.6</v>
      </c>
      <c r="AS37" s="5">
        <f t="shared" si="0"/>
        <v>0.22999999999999998</v>
      </c>
      <c r="AT37" s="2">
        <f t="shared" si="0"/>
        <v>50.199999999999996</v>
      </c>
      <c r="AU37" s="5">
        <f t="shared" si="0"/>
        <v>5.0000000000000001E-3</v>
      </c>
      <c r="AV37" s="5">
        <f t="shared" si="0"/>
        <v>0.01</v>
      </c>
      <c r="AW37" s="5">
        <f t="shared" si="0"/>
        <v>10</v>
      </c>
      <c r="AX37" s="5">
        <f t="shared" si="0"/>
        <v>5.0000000000000001E-3</v>
      </c>
      <c r="AY37" s="5">
        <f t="shared" si="0"/>
        <v>10</v>
      </c>
      <c r="AZ37" s="5">
        <f t="shared" si="0"/>
        <v>5.4999999999999893</v>
      </c>
      <c r="BA37" s="5">
        <f t="shared" si="0"/>
        <v>32.099999999999994</v>
      </c>
      <c r="BB37" s="5">
        <f t="shared" si="0"/>
        <v>5</v>
      </c>
      <c r="BC37" s="5">
        <f t="shared" si="0"/>
        <v>8.2419999999999973</v>
      </c>
      <c r="BD37" s="2">
        <f t="shared" si="0"/>
        <v>339.09999999999997</v>
      </c>
      <c r="BE37" s="5">
        <f t="shared" si="0"/>
        <v>9.3699999999999992</v>
      </c>
    </row>
    <row r="38" spans="1:57" s="5" customFormat="1" x14ac:dyDescent="0.25">
      <c r="E38" s="5">
        <v>80</v>
      </c>
      <c r="F38" s="3">
        <f>PERCENTILE(F2:F35,0.8)</f>
        <v>2.5</v>
      </c>
      <c r="G38" s="3">
        <f t="shared" ref="G38:BE38" si="1">PERCENTILE(G2:G35,0.8)</f>
        <v>0.5</v>
      </c>
      <c r="H38" s="5">
        <f t="shared" si="1"/>
        <v>0.64</v>
      </c>
      <c r="I38" s="3">
        <f t="shared" si="1"/>
        <v>252.00000000000017</v>
      </c>
      <c r="J38" s="5">
        <f t="shared" si="1"/>
        <v>0.1</v>
      </c>
      <c r="K38" s="5">
        <f t="shared" si="1"/>
        <v>5</v>
      </c>
      <c r="L38" s="5">
        <f t="shared" si="1"/>
        <v>154.00000000000003</v>
      </c>
      <c r="M38" s="5">
        <f t="shared" si="1"/>
        <v>13.560000000000002</v>
      </c>
      <c r="N38" s="5">
        <f t="shared" si="1"/>
        <v>1</v>
      </c>
      <c r="O38" s="5">
        <f t="shared" si="1"/>
        <v>7.0000000000000007E-2</v>
      </c>
      <c r="P38" s="5">
        <f t="shared" si="1"/>
        <v>1.396000000000001</v>
      </c>
      <c r="Q38" s="5">
        <f t="shared" si="1"/>
        <v>23.959999999999997</v>
      </c>
      <c r="R38" s="5">
        <f t="shared" si="1"/>
        <v>32.120000000000005</v>
      </c>
      <c r="S38" s="5">
        <f t="shared" si="1"/>
        <v>13</v>
      </c>
      <c r="T38" s="5">
        <f t="shared" si="1"/>
        <v>1.4379999999999997</v>
      </c>
      <c r="U38" s="3">
        <f t="shared" si="1"/>
        <v>17.460000000000004</v>
      </c>
      <c r="V38" s="5">
        <f t="shared" si="1"/>
        <v>34.42</v>
      </c>
      <c r="W38" s="5">
        <f t="shared" si="1"/>
        <v>5</v>
      </c>
      <c r="X38" s="5">
        <f t="shared" si="1"/>
        <v>0.49</v>
      </c>
      <c r="Y38" s="5">
        <f t="shared" si="1"/>
        <v>0.23200000000000001</v>
      </c>
      <c r="Z38" s="3">
        <f t="shared" si="1"/>
        <v>266.00000000000017</v>
      </c>
      <c r="AA38" s="5">
        <f t="shared" si="1"/>
        <v>4.9200000000000001E-2</v>
      </c>
      <c r="AB38" s="5">
        <f t="shared" si="1"/>
        <v>0.13</v>
      </c>
      <c r="AC38" s="5">
        <f t="shared" si="1"/>
        <v>10</v>
      </c>
      <c r="AD38" s="5">
        <f t="shared" si="1"/>
        <v>2.5199999999999996</v>
      </c>
      <c r="AE38" s="5">
        <f t="shared" si="1"/>
        <v>0.03</v>
      </c>
      <c r="AF38" s="5">
        <f t="shared" si="1"/>
        <v>5680.0000000000009</v>
      </c>
      <c r="AG38" s="5">
        <f t="shared" si="1"/>
        <v>1.9400000000000011</v>
      </c>
      <c r="AH38" s="5">
        <f t="shared" si="1"/>
        <v>0.01</v>
      </c>
      <c r="AI38" s="5">
        <f t="shared" si="1"/>
        <v>0.37799999999999995</v>
      </c>
      <c r="AJ38" s="5">
        <f t="shared" si="1"/>
        <v>44.400000000000006</v>
      </c>
      <c r="AK38" s="5">
        <f t="shared" si="1"/>
        <v>1604</v>
      </c>
      <c r="AL38" s="3">
        <f t="shared" si="1"/>
        <v>23.240000000000002</v>
      </c>
      <c r="AM38" s="5">
        <f t="shared" si="1"/>
        <v>21.379999999999995</v>
      </c>
      <c r="AN38" s="5">
        <f t="shared" si="1"/>
        <v>1E-3</v>
      </c>
      <c r="AO38" s="5">
        <f t="shared" si="1"/>
        <v>0.04</v>
      </c>
      <c r="AP38" s="3">
        <f t="shared" si="1"/>
        <v>6</v>
      </c>
      <c r="AQ38" s="5">
        <f t="shared" si="1"/>
        <v>4.8200000000000012</v>
      </c>
      <c r="AR38" s="5">
        <f t="shared" si="1"/>
        <v>0.6</v>
      </c>
      <c r="AS38" s="5">
        <f t="shared" si="1"/>
        <v>0.3</v>
      </c>
      <c r="AT38" s="3">
        <f t="shared" si="1"/>
        <v>56.64</v>
      </c>
      <c r="AU38" s="5">
        <f t="shared" si="1"/>
        <v>5.9999999999999967E-3</v>
      </c>
      <c r="AV38" s="5">
        <f t="shared" si="1"/>
        <v>0.02</v>
      </c>
      <c r="AW38" s="5">
        <f t="shared" si="1"/>
        <v>10</v>
      </c>
      <c r="AX38" s="5">
        <f t="shared" si="1"/>
        <v>5.0000000000000001E-3</v>
      </c>
      <c r="AY38" s="5">
        <f t="shared" si="1"/>
        <v>20</v>
      </c>
      <c r="AZ38" s="5">
        <f t="shared" si="1"/>
        <v>10</v>
      </c>
      <c r="BA38" s="5">
        <f t="shared" si="1"/>
        <v>43.200000000000017</v>
      </c>
      <c r="BB38" s="5">
        <f t="shared" si="1"/>
        <v>5</v>
      </c>
      <c r="BC38" s="5">
        <f t="shared" si="1"/>
        <v>22.739999999999995</v>
      </c>
      <c r="BD38" s="3">
        <f t="shared" si="1"/>
        <v>369.40000000000003</v>
      </c>
      <c r="BE38" s="5">
        <f t="shared" si="1"/>
        <v>10.879999999999999</v>
      </c>
    </row>
    <row r="39" spans="1:57" s="5" customFormat="1" x14ac:dyDescent="0.25">
      <c r="E39" s="5">
        <v>90</v>
      </c>
      <c r="F39" s="3">
        <f>PERCENTILE(F2:F35,0.9)</f>
        <v>4</v>
      </c>
      <c r="G39" s="3">
        <f t="shared" ref="G39:BE39" si="2">PERCENTILE(G2:G35,0.9)</f>
        <v>0.6</v>
      </c>
      <c r="H39" s="5">
        <f t="shared" si="2"/>
        <v>0.78800000000000003</v>
      </c>
      <c r="I39" s="3">
        <f t="shared" si="2"/>
        <v>597</v>
      </c>
      <c r="J39" s="5">
        <f t="shared" si="2"/>
        <v>0.1</v>
      </c>
      <c r="K39" s="5">
        <f t="shared" si="2"/>
        <v>5</v>
      </c>
      <c r="L39" s="5">
        <f t="shared" si="2"/>
        <v>214.99999999999997</v>
      </c>
      <c r="M39" s="5">
        <f t="shared" si="2"/>
        <v>23.4</v>
      </c>
      <c r="N39" s="5">
        <f t="shared" si="2"/>
        <v>1</v>
      </c>
      <c r="O39" s="5">
        <f t="shared" si="2"/>
        <v>0.08</v>
      </c>
      <c r="P39" s="5">
        <f t="shared" si="2"/>
        <v>1.7209999999999999</v>
      </c>
      <c r="Q39" s="5">
        <f t="shared" si="2"/>
        <v>25.97</v>
      </c>
      <c r="R39" s="5">
        <f t="shared" si="2"/>
        <v>47.759999999999991</v>
      </c>
      <c r="S39" s="5">
        <f t="shared" si="2"/>
        <v>14.29</v>
      </c>
      <c r="T39" s="5">
        <f t="shared" si="2"/>
        <v>1.6679999999999997</v>
      </c>
      <c r="U39" s="3">
        <f t="shared" si="2"/>
        <v>22.88</v>
      </c>
      <c r="V39" s="5">
        <f t="shared" si="2"/>
        <v>37.589999999999996</v>
      </c>
      <c r="W39" s="5">
        <f t="shared" si="2"/>
        <v>5</v>
      </c>
      <c r="X39" s="5">
        <f t="shared" si="2"/>
        <v>0.49399999999999999</v>
      </c>
      <c r="Y39" s="5">
        <f t="shared" si="2"/>
        <v>0.24899999999999997</v>
      </c>
      <c r="Z39" s="3">
        <f t="shared" si="2"/>
        <v>516.99999999999989</v>
      </c>
      <c r="AA39" s="5">
        <f t="shared" si="2"/>
        <v>5.6799999999999976E-2</v>
      </c>
      <c r="AB39" s="5">
        <f t="shared" si="2"/>
        <v>0.39099999999999974</v>
      </c>
      <c r="AC39" s="5">
        <f t="shared" si="2"/>
        <v>10.7</v>
      </c>
      <c r="AD39" s="5">
        <f t="shared" si="2"/>
        <v>3.1199999999999997</v>
      </c>
      <c r="AE39" s="5">
        <f t="shared" si="2"/>
        <v>4.6999999999999993E-2</v>
      </c>
      <c r="AF39" s="5">
        <f t="shared" si="2"/>
        <v>6335</v>
      </c>
      <c r="AG39" s="5">
        <f t="shared" si="2"/>
        <v>6.2189999999999976</v>
      </c>
      <c r="AH39" s="5">
        <f t="shared" si="2"/>
        <v>0.01</v>
      </c>
      <c r="AI39" s="5">
        <f t="shared" si="2"/>
        <v>0.45200000000000001</v>
      </c>
      <c r="AJ39" s="5">
        <f t="shared" si="2"/>
        <v>62.999999999999986</v>
      </c>
      <c r="AK39" s="5">
        <f t="shared" si="2"/>
        <v>2196</v>
      </c>
      <c r="AL39" s="3">
        <f t="shared" si="2"/>
        <v>32.099999999999994</v>
      </c>
      <c r="AM39" s="5">
        <f t="shared" si="2"/>
        <v>33.399999999999977</v>
      </c>
      <c r="AN39" s="5">
        <f t="shared" si="2"/>
        <v>1.1999999999999992E-3</v>
      </c>
      <c r="AO39" s="5">
        <f t="shared" si="2"/>
        <v>0.11399999999999999</v>
      </c>
      <c r="AP39" s="3">
        <f t="shared" si="2"/>
        <v>7</v>
      </c>
      <c r="AQ39" s="5">
        <f t="shared" si="2"/>
        <v>5.91</v>
      </c>
      <c r="AR39" s="5">
        <f t="shared" si="2"/>
        <v>0.7</v>
      </c>
      <c r="AS39" s="5">
        <f t="shared" si="2"/>
        <v>0.35999999999999976</v>
      </c>
      <c r="AT39" s="3">
        <f t="shared" si="2"/>
        <v>92</v>
      </c>
      <c r="AU39" s="5">
        <f t="shared" si="2"/>
        <v>0.01</v>
      </c>
      <c r="AV39" s="5">
        <f t="shared" si="2"/>
        <v>0.02</v>
      </c>
      <c r="AW39" s="5">
        <f t="shared" si="2"/>
        <v>10</v>
      </c>
      <c r="AX39" s="5">
        <f t="shared" si="2"/>
        <v>5.0000000000000001E-3</v>
      </c>
      <c r="AY39" s="5">
        <f t="shared" si="2"/>
        <v>80.999999999999972</v>
      </c>
      <c r="AZ39" s="5">
        <f t="shared" si="2"/>
        <v>10</v>
      </c>
      <c r="BA39" s="5">
        <f t="shared" si="2"/>
        <v>66.399999999999991</v>
      </c>
      <c r="BB39" s="5">
        <f t="shared" si="2"/>
        <v>5</v>
      </c>
      <c r="BC39" s="5">
        <f t="shared" si="2"/>
        <v>27.83</v>
      </c>
      <c r="BD39" s="3">
        <f t="shared" si="2"/>
        <v>521.79999999999995</v>
      </c>
      <c r="BE39" s="5">
        <f t="shared" si="2"/>
        <v>11.69</v>
      </c>
    </row>
    <row r="40" spans="1:57" s="5" customFormat="1" ht="16.5" thickBot="1" x14ac:dyDescent="0.3">
      <c r="E40" s="5" t="s">
        <v>48</v>
      </c>
      <c r="F40" s="4">
        <f>MAX(F2:F35)</f>
        <v>19</v>
      </c>
      <c r="G40" s="4">
        <f t="shared" ref="G40:BE40" si="3">MAX(G2:G35)</f>
        <v>1.8</v>
      </c>
      <c r="H40" s="5">
        <f t="shared" si="3"/>
        <v>1.06</v>
      </c>
      <c r="I40" s="4">
        <f t="shared" si="3"/>
        <v>6630</v>
      </c>
      <c r="J40" s="5">
        <f t="shared" si="3"/>
        <v>0.1</v>
      </c>
      <c r="K40" s="5">
        <f t="shared" si="3"/>
        <v>20</v>
      </c>
      <c r="L40" s="5">
        <f t="shared" si="3"/>
        <v>640</v>
      </c>
      <c r="M40" s="5">
        <f t="shared" si="3"/>
        <v>26.3</v>
      </c>
      <c r="N40" s="5">
        <f t="shared" si="3"/>
        <v>2</v>
      </c>
      <c r="O40" s="5">
        <f t="shared" si="3"/>
        <v>14.76</v>
      </c>
      <c r="P40" s="5">
        <f t="shared" si="3"/>
        <v>2.9</v>
      </c>
      <c r="Q40" s="5">
        <f t="shared" si="3"/>
        <v>27.5</v>
      </c>
      <c r="R40" s="5">
        <f t="shared" si="3"/>
        <v>73</v>
      </c>
      <c r="S40" s="5">
        <f t="shared" si="3"/>
        <v>49</v>
      </c>
      <c r="T40" s="5">
        <f t="shared" si="3"/>
        <v>2.37</v>
      </c>
      <c r="U40" s="4">
        <f t="shared" si="3"/>
        <v>33</v>
      </c>
      <c r="V40" s="5">
        <f t="shared" si="3"/>
        <v>40.299999999999997</v>
      </c>
      <c r="W40" s="5">
        <f t="shared" si="3"/>
        <v>11.55</v>
      </c>
      <c r="X40" s="5">
        <f t="shared" si="3"/>
        <v>0.53</v>
      </c>
      <c r="Y40" s="5">
        <f t="shared" si="3"/>
        <v>0.33</v>
      </c>
      <c r="Z40" s="4">
        <f t="shared" si="3"/>
        <v>2980</v>
      </c>
      <c r="AA40" s="5">
        <f t="shared" si="3"/>
        <v>0.11799999999999999</v>
      </c>
      <c r="AB40" s="5">
        <f t="shared" si="3"/>
        <v>2.5</v>
      </c>
      <c r="AC40" s="5">
        <f t="shared" si="3"/>
        <v>70</v>
      </c>
      <c r="AD40" s="5">
        <f t="shared" si="3"/>
        <v>4.2</v>
      </c>
      <c r="AE40" s="5">
        <f t="shared" si="3"/>
        <v>7.92</v>
      </c>
      <c r="AF40" s="5">
        <f t="shared" si="3"/>
        <v>16200</v>
      </c>
      <c r="AG40" s="5">
        <f t="shared" si="3"/>
        <v>19.7</v>
      </c>
      <c r="AH40" s="5">
        <f t="shared" si="3"/>
        <v>0.05</v>
      </c>
      <c r="AI40" s="5">
        <f t="shared" si="3"/>
        <v>0.47</v>
      </c>
      <c r="AJ40" s="5">
        <f t="shared" si="3"/>
        <v>88</v>
      </c>
      <c r="AK40" s="5">
        <f t="shared" si="3"/>
        <v>3270</v>
      </c>
      <c r="AL40" s="4">
        <f t="shared" si="3"/>
        <v>90</v>
      </c>
      <c r="AM40" s="5">
        <f t="shared" si="3"/>
        <v>88.3</v>
      </c>
      <c r="AN40" s="5">
        <f t="shared" si="3"/>
        <v>3.0000000000000001E-3</v>
      </c>
      <c r="AO40" s="5">
        <f t="shared" si="3"/>
        <v>5.39</v>
      </c>
      <c r="AP40" s="4">
        <f t="shared" si="3"/>
        <v>17</v>
      </c>
      <c r="AQ40" s="5">
        <f t="shared" si="3"/>
        <v>12</v>
      </c>
      <c r="AR40" s="5">
        <f t="shared" si="3"/>
        <v>2.8</v>
      </c>
      <c r="AS40" s="5">
        <f t="shared" si="3"/>
        <v>0.9</v>
      </c>
      <c r="AT40" s="4">
        <f t="shared" si="3"/>
        <v>293</v>
      </c>
      <c r="AU40" s="5">
        <f t="shared" si="3"/>
        <v>0.01</v>
      </c>
      <c r="AV40" s="5">
        <f t="shared" si="3"/>
        <v>0.05</v>
      </c>
      <c r="AW40" s="5">
        <f t="shared" si="3"/>
        <v>20</v>
      </c>
      <c r="AX40" s="5">
        <f t="shared" si="3"/>
        <v>1.0999999999999999E-2</v>
      </c>
      <c r="AY40" s="5">
        <f t="shared" si="3"/>
        <v>460</v>
      </c>
      <c r="AZ40" s="5">
        <f t="shared" si="3"/>
        <v>10</v>
      </c>
      <c r="BA40" s="5">
        <f t="shared" si="3"/>
        <v>624</v>
      </c>
      <c r="BB40" s="5">
        <f t="shared" si="3"/>
        <v>5</v>
      </c>
      <c r="BC40" s="5">
        <f t="shared" si="3"/>
        <v>29</v>
      </c>
      <c r="BD40" s="4">
        <f t="shared" si="3"/>
        <v>1060</v>
      </c>
      <c r="BE40" s="5">
        <f t="shared" si="3"/>
        <v>12.5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Kar Soils 2010</vt:lpstr>
      <vt:lpstr>Kar Soils 2012</vt:lpstr>
      <vt:lpstr>Kar Silts</vt:lpstr>
      <vt:lpstr>Kar Rocks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 Moore</cp:lastModifiedBy>
  <dcterms:created xsi:type="dcterms:W3CDTF">2012-09-14T15:10:34Z</dcterms:created>
  <dcterms:modified xsi:type="dcterms:W3CDTF">2012-10-07T18:56:29Z</dcterms:modified>
</cp:coreProperties>
</file>